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960" windowHeight="9795"/>
  </bookViews>
  <sheets>
    <sheet name="Setup Settings" sheetId="1" r:id="rId1"/>
    <sheet name="Advance Curve" sheetId="3" r:id="rId2"/>
    <sheet name="Table Values" sheetId="2" r:id="rId3"/>
  </sheets>
  <calcPr calcId="125725"/>
</workbook>
</file>

<file path=xl/calcChain.xml><?xml version="1.0" encoding="utf-8"?>
<calcChain xmlns="http://schemas.openxmlformats.org/spreadsheetml/2006/main">
  <c r="F261" i="2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E18" i="3"/>
  <c r="D19" i="2" l="1"/>
  <c r="D18"/>
  <c r="D17"/>
  <c r="D16"/>
  <c r="D15"/>
  <c r="D14"/>
  <c r="D13"/>
  <c r="D12"/>
  <c r="D11"/>
  <c r="D10"/>
  <c r="D9"/>
  <c r="D8"/>
  <c r="D7"/>
  <c r="D6"/>
  <c r="E19"/>
  <c r="E18"/>
  <c r="E17"/>
  <c r="E16"/>
  <c r="E15"/>
  <c r="E14"/>
  <c r="E13"/>
  <c r="E12"/>
  <c r="E11"/>
  <c r="E10"/>
  <c r="E9"/>
  <c r="E8"/>
  <c r="E7"/>
  <c r="E6"/>
  <c r="Q5" i="1"/>
  <c r="P6"/>
  <c r="K7"/>
  <c r="K5"/>
  <c r="E259" i="3"/>
  <c r="E261" i="2" s="1"/>
  <c r="E258" i="3"/>
  <c r="E260" i="2" s="1"/>
  <c r="E257" i="3"/>
  <c r="E259" i="2" s="1"/>
  <c r="E256" i="3"/>
  <c r="E258" i="2" s="1"/>
  <c r="E255" i="3"/>
  <c r="E257" i="2" s="1"/>
  <c r="E254" i="3"/>
  <c r="E256" i="2" s="1"/>
  <c r="E253" i="3"/>
  <c r="E255" i="2" s="1"/>
  <c r="E252" i="3"/>
  <c r="E254" i="2" s="1"/>
  <c r="E251" i="3"/>
  <c r="E253" i="2" s="1"/>
  <c r="E250" i="3"/>
  <c r="E252" i="2" s="1"/>
  <c r="E249" i="3"/>
  <c r="E251" i="2" s="1"/>
  <c r="E248" i="3"/>
  <c r="E250" i="2" s="1"/>
  <c r="E247" i="3"/>
  <c r="E249" i="2" s="1"/>
  <c r="E246" i="3"/>
  <c r="E248" i="2" s="1"/>
  <c r="E245" i="3"/>
  <c r="E247" i="2" s="1"/>
  <c r="E244" i="3"/>
  <c r="E246" i="2" s="1"/>
  <c r="E243" i="3"/>
  <c r="E245" i="2" s="1"/>
  <c r="E242" i="3"/>
  <c r="E244" i="2" s="1"/>
  <c r="E241" i="3"/>
  <c r="E243" i="2" s="1"/>
  <c r="E240" i="3"/>
  <c r="E242" i="2" s="1"/>
  <c r="E239" i="3"/>
  <c r="E241" i="2" s="1"/>
  <c r="E238" i="3"/>
  <c r="E240" i="2" s="1"/>
  <c r="E237" i="3"/>
  <c r="E239" i="2" s="1"/>
  <c r="E236" i="3"/>
  <c r="E238" i="2" s="1"/>
  <c r="E235" i="3"/>
  <c r="E237" i="2" s="1"/>
  <c r="E234" i="3"/>
  <c r="E236" i="2" s="1"/>
  <c r="E233" i="3"/>
  <c r="E235" i="2" s="1"/>
  <c r="E232" i="3"/>
  <c r="E234" i="2" s="1"/>
  <c r="E231" i="3"/>
  <c r="E233" i="2" s="1"/>
  <c r="E230" i="3"/>
  <c r="E232" i="2" s="1"/>
  <c r="E229" i="3"/>
  <c r="E231" i="2" s="1"/>
  <c r="E228" i="3"/>
  <c r="E230" i="2" s="1"/>
  <c r="E227" i="3"/>
  <c r="E229" i="2" s="1"/>
  <c r="E226" i="3"/>
  <c r="E228" i="2" s="1"/>
  <c r="E225" i="3"/>
  <c r="E227" i="2" s="1"/>
  <c r="E224" i="3"/>
  <c r="E226" i="2" s="1"/>
  <c r="E223" i="3"/>
  <c r="E225" i="2" s="1"/>
  <c r="E222" i="3"/>
  <c r="E224" i="2" s="1"/>
  <c r="E221" i="3"/>
  <c r="E223" i="2" s="1"/>
  <c r="E220" i="3"/>
  <c r="E222" i="2" s="1"/>
  <c r="E219" i="3"/>
  <c r="E221" i="2" s="1"/>
  <c r="E218" i="3"/>
  <c r="E220" i="2" s="1"/>
  <c r="E217" i="3"/>
  <c r="E219" i="2" s="1"/>
  <c r="E216" i="3"/>
  <c r="E218" i="2" s="1"/>
  <c r="E215" i="3"/>
  <c r="E217" i="2" s="1"/>
  <c r="E214" i="3"/>
  <c r="E216" i="2" s="1"/>
  <c r="E213" i="3"/>
  <c r="E215" i="2" s="1"/>
  <c r="E212" i="3"/>
  <c r="E214" i="2" s="1"/>
  <c r="E211" i="3"/>
  <c r="E213" i="2" s="1"/>
  <c r="E210" i="3"/>
  <c r="E212" i="2" s="1"/>
  <c r="E209" i="3"/>
  <c r="E211" i="2" s="1"/>
  <c r="E208" i="3"/>
  <c r="E210" i="2" s="1"/>
  <c r="E207" i="3"/>
  <c r="E209" i="2" s="1"/>
  <c r="E206" i="3"/>
  <c r="E208" i="2" s="1"/>
  <c r="E205" i="3"/>
  <c r="E207" i="2" s="1"/>
  <c r="E204" i="3"/>
  <c r="E206" i="2" s="1"/>
  <c r="E203" i="3"/>
  <c r="E205" i="2" s="1"/>
  <c r="E202" i="3"/>
  <c r="E204" i="2" s="1"/>
  <c r="E201" i="3"/>
  <c r="E203" i="2" s="1"/>
  <c r="E200" i="3"/>
  <c r="E202" i="2" s="1"/>
  <c r="E199" i="3"/>
  <c r="E201" i="2" s="1"/>
  <c r="E198" i="3"/>
  <c r="E200" i="2" s="1"/>
  <c r="E197" i="3"/>
  <c r="E199" i="2" s="1"/>
  <c r="E196" i="3"/>
  <c r="E198" i="2" s="1"/>
  <c r="E195" i="3"/>
  <c r="E197" i="2" s="1"/>
  <c r="E194" i="3"/>
  <c r="E196" i="2" s="1"/>
  <c r="E193" i="3"/>
  <c r="E195" i="2" s="1"/>
  <c r="E192" i="3"/>
  <c r="E194" i="2" s="1"/>
  <c r="E191" i="3"/>
  <c r="E193" i="2" s="1"/>
  <c r="E190" i="3"/>
  <c r="E192" i="2" s="1"/>
  <c r="E189" i="3"/>
  <c r="E191" i="2" s="1"/>
  <c r="E188" i="3"/>
  <c r="E190" i="2" s="1"/>
  <c r="E187" i="3"/>
  <c r="E189" i="2" s="1"/>
  <c r="E186" i="3"/>
  <c r="E188" i="2" s="1"/>
  <c r="E185" i="3"/>
  <c r="E187" i="2" s="1"/>
  <c r="E184" i="3"/>
  <c r="E186" i="2" s="1"/>
  <c r="E183" i="3"/>
  <c r="E185" i="2" s="1"/>
  <c r="E182" i="3"/>
  <c r="E184" i="2" s="1"/>
  <c r="E181" i="3"/>
  <c r="E183" i="2" s="1"/>
  <c r="E180" i="3"/>
  <c r="E182" i="2" s="1"/>
  <c r="E179" i="3"/>
  <c r="E181" i="2" s="1"/>
  <c r="E178" i="3"/>
  <c r="E180" i="2" s="1"/>
  <c r="E177" i="3"/>
  <c r="E179" i="2" s="1"/>
  <c r="E176" i="3"/>
  <c r="E178" i="2" s="1"/>
  <c r="E175" i="3"/>
  <c r="E177" i="2" s="1"/>
  <c r="E174" i="3"/>
  <c r="E176" i="2" s="1"/>
  <c r="E173" i="3"/>
  <c r="E175" i="2" s="1"/>
  <c r="E172" i="3"/>
  <c r="E174" i="2" s="1"/>
  <c r="E171" i="3"/>
  <c r="E173" i="2" s="1"/>
  <c r="E170" i="3"/>
  <c r="E172" i="2" s="1"/>
  <c r="E169" i="3"/>
  <c r="E171" i="2" s="1"/>
  <c r="E168" i="3"/>
  <c r="E170" i="2" s="1"/>
  <c r="E167" i="3"/>
  <c r="E169" i="2" s="1"/>
  <c r="E166" i="3"/>
  <c r="E168" i="2" s="1"/>
  <c r="E165" i="3"/>
  <c r="E167" i="2" s="1"/>
  <c r="E164" i="3"/>
  <c r="E166" i="2" s="1"/>
  <c r="E163" i="3"/>
  <c r="E165" i="2" s="1"/>
  <c r="E162" i="3"/>
  <c r="E164" i="2" s="1"/>
  <c r="E161" i="3"/>
  <c r="E163" i="2" s="1"/>
  <c r="E160" i="3"/>
  <c r="E162" i="2" s="1"/>
  <c r="E159" i="3"/>
  <c r="E161" i="2" s="1"/>
  <c r="E158" i="3"/>
  <c r="E160" i="2" s="1"/>
  <c r="E157" i="3"/>
  <c r="E159" i="2" s="1"/>
  <c r="E156" i="3"/>
  <c r="E158" i="2" s="1"/>
  <c r="E155" i="3"/>
  <c r="E157" i="2" s="1"/>
  <c r="E154" i="3"/>
  <c r="E156" i="2" s="1"/>
  <c r="E153" i="3"/>
  <c r="E155" i="2" s="1"/>
  <c r="E152" i="3"/>
  <c r="E154" i="2" s="1"/>
  <c r="E151" i="3"/>
  <c r="E153" i="2" s="1"/>
  <c r="E150" i="3"/>
  <c r="E152" i="2" s="1"/>
  <c r="E149" i="3"/>
  <c r="E151" i="2" s="1"/>
  <c r="E148" i="3"/>
  <c r="E150" i="2" s="1"/>
  <c r="E147" i="3"/>
  <c r="E149" i="2" s="1"/>
  <c r="E146" i="3"/>
  <c r="E148" i="2" s="1"/>
  <c r="E145" i="3"/>
  <c r="E147" i="2" s="1"/>
  <c r="E144" i="3"/>
  <c r="E146" i="2" s="1"/>
  <c r="E143" i="3"/>
  <c r="E145" i="2" s="1"/>
  <c r="E142" i="3"/>
  <c r="E144" i="2" s="1"/>
  <c r="E141" i="3"/>
  <c r="E143" i="2" s="1"/>
  <c r="E140" i="3"/>
  <c r="E142" i="2" s="1"/>
  <c r="E139" i="3"/>
  <c r="E141" i="2" s="1"/>
  <c r="E138" i="3"/>
  <c r="E140" i="2" s="1"/>
  <c r="E137" i="3"/>
  <c r="E139" i="2" s="1"/>
  <c r="E136" i="3"/>
  <c r="E138" i="2" s="1"/>
  <c r="E135" i="3"/>
  <c r="E137" i="2" s="1"/>
  <c r="E134" i="3"/>
  <c r="E136" i="2" s="1"/>
  <c r="E133" i="3"/>
  <c r="E135" i="2" s="1"/>
  <c r="E132" i="3"/>
  <c r="E134" i="2" s="1"/>
  <c r="E131" i="3"/>
  <c r="E133" i="2" s="1"/>
  <c r="E130" i="3"/>
  <c r="E132" i="2" s="1"/>
  <c r="E129" i="3"/>
  <c r="E131" i="2" s="1"/>
  <c r="E128" i="3"/>
  <c r="E130" i="2" s="1"/>
  <c r="E127" i="3"/>
  <c r="E129" i="2" s="1"/>
  <c r="E126" i="3"/>
  <c r="E128" i="2" s="1"/>
  <c r="E125" i="3"/>
  <c r="E127" i="2" s="1"/>
  <c r="E124" i="3"/>
  <c r="E126" i="2" s="1"/>
  <c r="E123" i="3"/>
  <c r="E125" i="2" s="1"/>
  <c r="E122" i="3"/>
  <c r="E124" i="2" s="1"/>
  <c r="E121" i="3"/>
  <c r="E123" i="2" s="1"/>
  <c r="E120" i="3"/>
  <c r="E122" i="2" s="1"/>
  <c r="E119" i="3"/>
  <c r="D119" s="1"/>
  <c r="D121" i="2" s="1"/>
  <c r="E118" i="3"/>
  <c r="E120" i="2" s="1"/>
  <c r="E117" i="3"/>
  <c r="D117" s="1"/>
  <c r="D119" i="2" s="1"/>
  <c r="E116" i="3"/>
  <c r="E118" i="2" s="1"/>
  <c r="E115" i="3"/>
  <c r="D115" s="1"/>
  <c r="D117" i="2" s="1"/>
  <c r="E114" i="3"/>
  <c r="E116" i="2" s="1"/>
  <c r="E113" i="3"/>
  <c r="D113" s="1"/>
  <c r="D115" i="2" s="1"/>
  <c r="E112" i="3"/>
  <c r="E114" i="2" s="1"/>
  <c r="E111" i="3"/>
  <c r="D111" s="1"/>
  <c r="D113" i="2" s="1"/>
  <c r="E110" i="3"/>
  <c r="E112" i="2" s="1"/>
  <c r="E109" i="3"/>
  <c r="D109" s="1"/>
  <c r="D111" i="2" s="1"/>
  <c r="E108" i="3"/>
  <c r="E110" i="2" s="1"/>
  <c r="E107" i="3"/>
  <c r="D107" s="1"/>
  <c r="D109" i="2" s="1"/>
  <c r="E106" i="3"/>
  <c r="E108" i="2" s="1"/>
  <c r="E105" i="3"/>
  <c r="D105" s="1"/>
  <c r="D107" i="2" s="1"/>
  <c r="E104" i="3"/>
  <c r="E106" i="2" s="1"/>
  <c r="E103" i="3"/>
  <c r="D103" s="1"/>
  <c r="D105" i="2" s="1"/>
  <c r="E102" i="3"/>
  <c r="E104" i="2" s="1"/>
  <c r="E101" i="3"/>
  <c r="D101" s="1"/>
  <c r="D103" i="2" s="1"/>
  <c r="E100" i="3"/>
  <c r="E102" i="2" s="1"/>
  <c r="E99" i="3"/>
  <c r="D99" s="1"/>
  <c r="D101" i="2" s="1"/>
  <c r="E98" i="3"/>
  <c r="E100" i="2" s="1"/>
  <c r="E97" i="3"/>
  <c r="D97" s="1"/>
  <c r="D99" i="2" s="1"/>
  <c r="E96" i="3"/>
  <c r="E98" i="2" s="1"/>
  <c r="E95" i="3"/>
  <c r="D95" s="1"/>
  <c r="D97" i="2" s="1"/>
  <c r="E94" i="3"/>
  <c r="E96" i="2" s="1"/>
  <c r="E93" i="3"/>
  <c r="D93" s="1"/>
  <c r="D95" i="2" s="1"/>
  <c r="E92" i="3"/>
  <c r="E94" i="2" s="1"/>
  <c r="E91" i="3"/>
  <c r="D91" s="1"/>
  <c r="D93" i="2" s="1"/>
  <c r="E90" i="3"/>
  <c r="E92" i="2" s="1"/>
  <c r="E89" i="3"/>
  <c r="D89" s="1"/>
  <c r="D91" i="2" s="1"/>
  <c r="E88" i="3"/>
  <c r="E90" i="2" s="1"/>
  <c r="E87" i="3"/>
  <c r="D87" s="1"/>
  <c r="D89" i="2" s="1"/>
  <c r="E86" i="3"/>
  <c r="E88" i="2" s="1"/>
  <c r="E85" i="3"/>
  <c r="D85" s="1"/>
  <c r="D87" i="2" s="1"/>
  <c r="E84" i="3"/>
  <c r="E86" i="2" s="1"/>
  <c r="E83" i="3"/>
  <c r="D83" s="1"/>
  <c r="D85" i="2" s="1"/>
  <c r="E82" i="3"/>
  <c r="E84" i="2" s="1"/>
  <c r="E81" i="3"/>
  <c r="E83" i="2" s="1"/>
  <c r="E80" i="3"/>
  <c r="E82" i="2" s="1"/>
  <c r="E79" i="3"/>
  <c r="E81" i="2" s="1"/>
  <c r="E78" i="3"/>
  <c r="E80" i="2" s="1"/>
  <c r="E77" i="3"/>
  <c r="E79" i="2" s="1"/>
  <c r="E76" i="3"/>
  <c r="E78" i="2" s="1"/>
  <c r="E75" i="3"/>
  <c r="E77" i="2" s="1"/>
  <c r="E74" i="3"/>
  <c r="E76" i="2" s="1"/>
  <c r="E73" i="3"/>
  <c r="E75" i="2" s="1"/>
  <c r="E72" i="3"/>
  <c r="E74" i="2" s="1"/>
  <c r="E71" i="3"/>
  <c r="E73" i="2" s="1"/>
  <c r="E70" i="3"/>
  <c r="E72" i="2" s="1"/>
  <c r="E69" i="3"/>
  <c r="E71" i="2" s="1"/>
  <c r="E68" i="3"/>
  <c r="E70" i="2" s="1"/>
  <c r="E67" i="3"/>
  <c r="E69" i="2" s="1"/>
  <c r="E66" i="3"/>
  <c r="E68" i="2" s="1"/>
  <c r="E65" i="3"/>
  <c r="E67" i="2" s="1"/>
  <c r="E64" i="3"/>
  <c r="E66" i="2" s="1"/>
  <c r="E63" i="3"/>
  <c r="E65" i="2" s="1"/>
  <c r="E62" i="3"/>
  <c r="E64" i="2" s="1"/>
  <c r="E61" i="3"/>
  <c r="E63" i="2" s="1"/>
  <c r="E60" i="3"/>
  <c r="E62" i="2" s="1"/>
  <c r="E59" i="3"/>
  <c r="E61" i="2" s="1"/>
  <c r="E58" i="3"/>
  <c r="E60" i="2" s="1"/>
  <c r="E57" i="3"/>
  <c r="E59" i="2" s="1"/>
  <c r="E56" i="3"/>
  <c r="E58" i="2" s="1"/>
  <c r="E55" i="3"/>
  <c r="D55" s="1"/>
  <c r="D57" i="2" s="1"/>
  <c r="E54" i="3"/>
  <c r="E56" i="2" s="1"/>
  <c r="E53" i="3"/>
  <c r="E55" i="2" s="1"/>
  <c r="E52" i="3"/>
  <c r="E54" i="2" s="1"/>
  <c r="E51" i="3"/>
  <c r="E53" i="2" s="1"/>
  <c r="E50" i="3"/>
  <c r="E52" i="2" s="1"/>
  <c r="E49" i="3"/>
  <c r="E51" i="2" s="1"/>
  <c r="E48" i="3"/>
  <c r="E50" i="2" s="1"/>
  <c r="E47" i="3"/>
  <c r="E49" i="2" s="1"/>
  <c r="E46" i="3"/>
  <c r="E48" i="2" s="1"/>
  <c r="E45" i="3"/>
  <c r="E47" i="2" s="1"/>
  <c r="E44" i="3"/>
  <c r="E46" i="2" s="1"/>
  <c r="E43" i="3"/>
  <c r="E45" i="2" s="1"/>
  <c r="E42" i="3"/>
  <c r="E44" i="2" s="1"/>
  <c r="E41" i="3"/>
  <c r="D41" s="1"/>
  <c r="D43" i="2" s="1"/>
  <c r="E40" i="3"/>
  <c r="E42" i="2" s="1"/>
  <c r="E39" i="3"/>
  <c r="D39" s="1"/>
  <c r="D41" i="2" s="1"/>
  <c r="E38" i="3"/>
  <c r="E40" i="2" s="1"/>
  <c r="E37" i="3"/>
  <c r="D37" s="1"/>
  <c r="D39" i="2" s="1"/>
  <c r="E36" i="3"/>
  <c r="E38" i="2" s="1"/>
  <c r="E35" i="3"/>
  <c r="D35" s="1"/>
  <c r="D37" i="2" s="1"/>
  <c r="E34" i="3"/>
  <c r="E36" i="2" s="1"/>
  <c r="E33" i="3"/>
  <c r="D33" s="1"/>
  <c r="D35" i="2" s="1"/>
  <c r="E32" i="3"/>
  <c r="E34" i="2" s="1"/>
  <c r="E31" i="3"/>
  <c r="D31" s="1"/>
  <c r="D33" i="2" s="1"/>
  <c r="E30" i="3"/>
  <c r="E32" i="2" s="1"/>
  <c r="E29" i="3"/>
  <c r="E31" i="2" s="1"/>
  <c r="E28" i="3"/>
  <c r="E30" i="2" s="1"/>
  <c r="E27" i="3"/>
  <c r="E29" i="2" s="1"/>
  <c r="E26" i="3"/>
  <c r="E28" i="2" s="1"/>
  <c r="E25" i="3"/>
  <c r="D25" s="1"/>
  <c r="D27" i="2" s="1"/>
  <c r="E24" i="3"/>
  <c r="E26" i="2" s="1"/>
  <c r="E23" i="3"/>
  <c r="D23" s="1"/>
  <c r="D25" i="2" s="1"/>
  <c r="E22" i="3"/>
  <c r="E24" i="2" s="1"/>
  <c r="E21" i="3"/>
  <c r="E23" i="2" s="1"/>
  <c r="E20" i="3"/>
  <c r="E22" i="2" s="1"/>
  <c r="E19" i="3"/>
  <c r="E21" i="2" s="1"/>
  <c r="D18" i="3"/>
  <c r="D20" i="2" s="1"/>
  <c r="E4" i="3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261" i="2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Q6" i="1"/>
  <c r="L5"/>
  <c r="B6"/>
  <c r="B7" s="1"/>
  <c r="E5" s="1"/>
  <c r="E7" s="1"/>
  <c r="L6" l="1"/>
  <c r="L7"/>
  <c r="L4"/>
  <c r="P7"/>
  <c r="E20" i="2"/>
  <c r="D19" i="3"/>
  <c r="D21" i="2" s="1"/>
  <c r="D21" i="3"/>
  <c r="D23" i="2" s="1"/>
  <c r="D20" i="3"/>
  <c r="D22" i="2" s="1"/>
  <c r="D22" i="3"/>
  <c r="D24" i="2" s="1"/>
  <c r="D24" i="3"/>
  <c r="D26" i="2" s="1"/>
  <c r="D26" i="3"/>
  <c r="D28" i="2" s="1"/>
  <c r="E25"/>
  <c r="E27"/>
  <c r="D27" i="3"/>
  <c r="D29" i="2" s="1"/>
  <c r="D29" i="3"/>
  <c r="D31" i="2" s="1"/>
  <c r="D28" i="3"/>
  <c r="D30" i="2" s="1"/>
  <c r="D30" i="3"/>
  <c r="D32" i="2" s="1"/>
  <c r="D32" i="3"/>
  <c r="D34" i="2" s="1"/>
  <c r="E33"/>
  <c r="D34" i="3"/>
  <c r="D36" i="2" s="1"/>
  <c r="D36" i="3"/>
  <c r="D38" i="2" s="1"/>
  <c r="E35"/>
  <c r="E37"/>
  <c r="D38" i="3"/>
  <c r="D40" i="2" s="1"/>
  <c r="D40" i="3"/>
  <c r="D42" i="2" s="1"/>
  <c r="D42" i="3"/>
  <c r="D44" i="2" s="1"/>
  <c r="E39"/>
  <c r="E41"/>
  <c r="E43"/>
  <c r="D43" i="3"/>
  <c r="D45" i="2" s="1"/>
  <c r="D45" i="3"/>
  <c r="D47" i="2" s="1"/>
  <c r="D47" i="3"/>
  <c r="D49" i="2" s="1"/>
  <c r="D49" i="3"/>
  <c r="D51" i="2" s="1"/>
  <c r="D44" i="3"/>
  <c r="D46" i="2" s="1"/>
  <c r="D46" i="3"/>
  <c r="D48" i="2" s="1"/>
  <c r="D48" i="3"/>
  <c r="D50" i="2" s="1"/>
  <c r="D53" i="3"/>
  <c r="D55" i="2" s="1"/>
  <c r="E57"/>
  <c r="D51" i="3"/>
  <c r="D53" i="2" s="1"/>
  <c r="D57" i="3"/>
  <c r="D59" i="2" s="1"/>
  <c r="D59" i="3"/>
  <c r="D61" i="2" s="1"/>
  <c r="D61" i="3"/>
  <c r="D63" i="2" s="1"/>
  <c r="D50" i="3"/>
  <c r="D52" i="2" s="1"/>
  <c r="D52" i="3"/>
  <c r="D54" i="2" s="1"/>
  <c r="D54" i="3"/>
  <c r="D56" i="2" s="1"/>
  <c r="D56" i="3"/>
  <c r="D58" i="2" s="1"/>
  <c r="D58" i="3"/>
  <c r="D60" i="2" s="1"/>
  <c r="D60" i="3"/>
  <c r="D62" i="2" s="1"/>
  <c r="D63" i="3"/>
  <c r="D65" i="2" s="1"/>
  <c r="D65" i="3"/>
  <c r="D67" i="2" s="1"/>
  <c r="D67" i="3"/>
  <c r="D69" i="2" s="1"/>
  <c r="D69" i="3"/>
  <c r="D71" i="2" s="1"/>
  <c r="D71" i="3"/>
  <c r="D73" i="2" s="1"/>
  <c r="D73" i="3"/>
  <c r="D75" i="2" s="1"/>
  <c r="D75" i="3"/>
  <c r="D77" i="2" s="1"/>
  <c r="D77" i="3"/>
  <c r="D79" i="2" s="1"/>
  <c r="D79" i="3"/>
  <c r="D81" i="2" s="1"/>
  <c r="D81" i="3"/>
  <c r="D83" i="2" s="1"/>
  <c r="D62" i="3"/>
  <c r="D64" i="2" s="1"/>
  <c r="D64" i="3"/>
  <c r="D66" i="2" s="1"/>
  <c r="D66" i="3"/>
  <c r="D68" i="2" s="1"/>
  <c r="D68" i="3"/>
  <c r="D70" i="2" s="1"/>
  <c r="D70" i="3"/>
  <c r="D72" i="2" s="1"/>
  <c r="D72" i="3"/>
  <c r="D74" i="2" s="1"/>
  <c r="D74" i="3"/>
  <c r="D76" i="2" s="1"/>
  <c r="D76" i="3"/>
  <c r="D78" i="2" s="1"/>
  <c r="D78" i="3"/>
  <c r="D80" i="2" s="1"/>
  <c r="D80" i="3"/>
  <c r="D82" i="2" s="1"/>
  <c r="D82" i="3"/>
  <c r="D84" i="2" s="1"/>
  <c r="D84" i="3"/>
  <c r="D86" i="2" s="1"/>
  <c r="D86" i="3"/>
  <c r="D88" i="2" s="1"/>
  <c r="D88" i="3"/>
  <c r="D90" i="2" s="1"/>
  <c r="D90" i="3"/>
  <c r="D92" i="2" s="1"/>
  <c r="D92" i="3"/>
  <c r="D94" i="2" s="1"/>
  <c r="D94" i="3"/>
  <c r="D96" i="2" s="1"/>
  <c r="D96" i="3"/>
  <c r="D98" i="2" s="1"/>
  <c r="D98" i="3"/>
  <c r="D100" i="2" s="1"/>
  <c r="D100" i="3"/>
  <c r="D102" i="2" s="1"/>
  <c r="D102" i="3"/>
  <c r="D104" i="2" s="1"/>
  <c r="D104" i="3"/>
  <c r="D106" i="2" s="1"/>
  <c r="D106" i="3"/>
  <c r="D108" i="2" s="1"/>
  <c r="D108" i="3"/>
  <c r="D110" i="2" s="1"/>
  <c r="D110" i="3"/>
  <c r="D112" i="2" s="1"/>
  <c r="D112" i="3"/>
  <c r="D114" i="2" s="1"/>
  <c r="D114" i="3"/>
  <c r="D116" i="2" s="1"/>
  <c r="D116" i="3"/>
  <c r="D118" i="2" s="1"/>
  <c r="D118" i="3"/>
  <c r="D120" i="2" s="1"/>
  <c r="D120" i="3"/>
  <c r="D122" i="2" s="1"/>
  <c r="E85"/>
  <c r="E87"/>
  <c r="E89"/>
  <c r="E91"/>
  <c r="E93"/>
  <c r="E95"/>
  <c r="E97"/>
  <c r="E99"/>
  <c r="E101"/>
  <c r="E103"/>
  <c r="E105"/>
  <c r="E107"/>
  <c r="E109"/>
  <c r="E111"/>
  <c r="E113"/>
  <c r="E115"/>
  <c r="E117"/>
  <c r="E119"/>
  <c r="E121"/>
  <c r="D121" i="3"/>
  <c r="D123" i="2" s="1"/>
  <c r="D123" i="3"/>
  <c r="D125" i="2" s="1"/>
  <c r="D125" i="3"/>
  <c r="D127" i="2" s="1"/>
  <c r="D127" i="3"/>
  <c r="D129" i="2" s="1"/>
  <c r="D129" i="3"/>
  <c r="D131" i="2" s="1"/>
  <c r="D131" i="3"/>
  <c r="D133" i="2" s="1"/>
  <c r="D133" i="3"/>
  <c r="D135" i="2" s="1"/>
  <c r="D135" i="3"/>
  <c r="D137" i="2" s="1"/>
  <c r="D137" i="3"/>
  <c r="D139" i="2" s="1"/>
  <c r="D139" i="3"/>
  <c r="D141" i="2" s="1"/>
  <c r="D141" i="3"/>
  <c r="D143" i="2" s="1"/>
  <c r="D143" i="3"/>
  <c r="D145" i="2" s="1"/>
  <c r="D145" i="3"/>
  <c r="D147" i="2" s="1"/>
  <c r="D147" i="3"/>
  <c r="D149" i="2" s="1"/>
  <c r="D149" i="3"/>
  <c r="D151" i="2" s="1"/>
  <c r="D151" i="3"/>
  <c r="D153" i="2" s="1"/>
  <c r="D153" i="3"/>
  <c r="D155" i="2" s="1"/>
  <c r="D155" i="3"/>
  <c r="D157" i="2" s="1"/>
  <c r="D157" i="3"/>
  <c r="D159" i="2" s="1"/>
  <c r="D159" i="3"/>
  <c r="D161" i="2" s="1"/>
  <c r="D161" i="3"/>
  <c r="D163" i="2" s="1"/>
  <c r="D163" i="3"/>
  <c r="D165" i="2" s="1"/>
  <c r="D165" i="3"/>
  <c r="D167" i="2" s="1"/>
  <c r="D167" i="3"/>
  <c r="D169" i="2" s="1"/>
  <c r="D169" i="3"/>
  <c r="D171" i="2" s="1"/>
  <c r="D171" i="3"/>
  <c r="D173" i="2" s="1"/>
  <c r="D173" i="3"/>
  <c r="D175" i="2" s="1"/>
  <c r="D175" i="3"/>
  <c r="D177" i="2" s="1"/>
  <c r="D177" i="3"/>
  <c r="D179" i="2" s="1"/>
  <c r="D179" i="3"/>
  <c r="D181" i="2" s="1"/>
  <c r="D181" i="3"/>
  <c r="D183" i="2" s="1"/>
  <c r="D183" i="3"/>
  <c r="D185" i="2" s="1"/>
  <c r="D185" i="3"/>
  <c r="D187" i="2" s="1"/>
  <c r="D187" i="3"/>
  <c r="D189" i="2" s="1"/>
  <c r="D189" i="3"/>
  <c r="D191" i="2" s="1"/>
  <c r="D191" i="3"/>
  <c r="D193" i="2" s="1"/>
  <c r="D193" i="3"/>
  <c r="D195" i="2" s="1"/>
  <c r="D195" i="3"/>
  <c r="D197" i="2" s="1"/>
  <c r="D197" i="3"/>
  <c r="D199" i="2" s="1"/>
  <c r="D199" i="3"/>
  <c r="D201" i="2" s="1"/>
  <c r="D201" i="3"/>
  <c r="D203" i="2" s="1"/>
  <c r="D203" i="3"/>
  <c r="D205" i="2" s="1"/>
  <c r="D205" i="3"/>
  <c r="D207" i="2" s="1"/>
  <c r="D207" i="3"/>
  <c r="D209" i="2" s="1"/>
  <c r="D209" i="3"/>
  <c r="D211" i="2" s="1"/>
  <c r="D211" i="3"/>
  <c r="D213" i="2" s="1"/>
  <c r="D213" i="3"/>
  <c r="D215" i="2" s="1"/>
  <c r="D215" i="3"/>
  <c r="D217" i="2" s="1"/>
  <c r="D217" i="3"/>
  <c r="D219" i="2" s="1"/>
  <c r="D219" i="3"/>
  <c r="D221" i="2" s="1"/>
  <c r="D221" i="3"/>
  <c r="D223" i="2" s="1"/>
  <c r="D223" i="3"/>
  <c r="D225" i="2" s="1"/>
  <c r="D225" i="3"/>
  <c r="D227" i="2" s="1"/>
  <c r="D227" i="3"/>
  <c r="D229" i="2" s="1"/>
  <c r="D229" i="3"/>
  <c r="D231" i="2" s="1"/>
  <c r="D231" i="3"/>
  <c r="D233" i="2" s="1"/>
  <c r="D233" i="3"/>
  <c r="D235" i="2" s="1"/>
  <c r="D235" i="3"/>
  <c r="D237" i="2" s="1"/>
  <c r="D237" i="3"/>
  <c r="D239" i="2" s="1"/>
  <c r="D122" i="3"/>
  <c r="D124" i="2" s="1"/>
  <c r="D124" i="3"/>
  <c r="D126" i="2" s="1"/>
  <c r="D126" i="3"/>
  <c r="D128" i="2" s="1"/>
  <c r="D128" i="3"/>
  <c r="D130" i="2" s="1"/>
  <c r="D130" i="3"/>
  <c r="D132" i="2" s="1"/>
  <c r="D132" i="3"/>
  <c r="D134" i="2" s="1"/>
  <c r="D134" i="3"/>
  <c r="D136" i="2" s="1"/>
  <c r="D136" i="3"/>
  <c r="D138" i="2" s="1"/>
  <c r="D138" i="3"/>
  <c r="D140" i="2" s="1"/>
  <c r="D140" i="3"/>
  <c r="D142" i="2" s="1"/>
  <c r="D142" i="3"/>
  <c r="D144" i="2" s="1"/>
  <c r="D144" i="3"/>
  <c r="D146" i="2" s="1"/>
  <c r="D146" i="3"/>
  <c r="D148" i="2" s="1"/>
  <c r="D148" i="3"/>
  <c r="D150" i="2" s="1"/>
  <c r="D150" i="3"/>
  <c r="D152" i="2" s="1"/>
  <c r="D152" i="3"/>
  <c r="D154" i="2" s="1"/>
  <c r="D154" i="3"/>
  <c r="D156" i="2" s="1"/>
  <c r="D156" i="3"/>
  <c r="D158" i="2" s="1"/>
  <c r="D158" i="3"/>
  <c r="D160" i="2" s="1"/>
  <c r="D160" i="3"/>
  <c r="D162" i="2" s="1"/>
  <c r="D162" i="3"/>
  <c r="D164" i="2" s="1"/>
  <c r="D164" i="3"/>
  <c r="D166" i="2" s="1"/>
  <c r="D166" i="3"/>
  <c r="D168" i="2" s="1"/>
  <c r="D168" i="3"/>
  <c r="D170" i="2" s="1"/>
  <c r="D170" i="3"/>
  <c r="D172" i="2" s="1"/>
  <c r="D172" i="3"/>
  <c r="D174" i="2" s="1"/>
  <c r="D174" i="3"/>
  <c r="D176" i="2" s="1"/>
  <c r="D176" i="3"/>
  <c r="D178" i="2" s="1"/>
  <c r="D178" i="3"/>
  <c r="D180" i="2" s="1"/>
  <c r="D180" i="3"/>
  <c r="D182" i="2" s="1"/>
  <c r="D182" i="3"/>
  <c r="D184" i="2" s="1"/>
  <c r="D184" i="3"/>
  <c r="D186" i="2" s="1"/>
  <c r="D186" i="3"/>
  <c r="D188" i="2" s="1"/>
  <c r="D188" i="3"/>
  <c r="D190" i="2" s="1"/>
  <c r="D190" i="3"/>
  <c r="D192" i="2" s="1"/>
  <c r="D192" i="3"/>
  <c r="D194" i="2" s="1"/>
  <c r="D194" i="3"/>
  <c r="D196" i="2" s="1"/>
  <c r="D196" i="3"/>
  <c r="D198" i="2" s="1"/>
  <c r="D198" i="3"/>
  <c r="D200" i="2" s="1"/>
  <c r="D200" i="3"/>
  <c r="D202" i="2" s="1"/>
  <c r="D202" i="3"/>
  <c r="D204" i="2" s="1"/>
  <c r="D204" i="3"/>
  <c r="D206" i="2" s="1"/>
  <c r="D206" i="3"/>
  <c r="D208" i="2" s="1"/>
  <c r="D208" i="3"/>
  <c r="D210" i="2" s="1"/>
  <c r="D210" i="3"/>
  <c r="D212" i="2" s="1"/>
  <c r="D212" i="3"/>
  <c r="D214" i="2" s="1"/>
  <c r="D214" i="3"/>
  <c r="D216" i="2" s="1"/>
  <c r="D216" i="3"/>
  <c r="D218" i="2" s="1"/>
  <c r="D218" i="3"/>
  <c r="D220" i="2" s="1"/>
  <c r="D220" i="3"/>
  <c r="D222" i="2" s="1"/>
  <c r="D222" i="3"/>
  <c r="D224" i="2" s="1"/>
  <c r="D224" i="3"/>
  <c r="D226" i="2" s="1"/>
  <c r="D226" i="3"/>
  <c r="D228" i="2" s="1"/>
  <c r="D228" i="3"/>
  <c r="D230" i="2" s="1"/>
  <c r="D230" i="3"/>
  <c r="D232" i="2" s="1"/>
  <c r="D232" i="3"/>
  <c r="D234" i="2" s="1"/>
  <c r="D234" i="3"/>
  <c r="D236" i="2" s="1"/>
  <c r="D236" i="3"/>
  <c r="D238" i="2" s="1"/>
  <c r="D239" i="3"/>
  <c r="D241" i="2" s="1"/>
  <c r="D241" i="3"/>
  <c r="D243" i="2" s="1"/>
  <c r="D243" i="3"/>
  <c r="D245" i="2" s="1"/>
  <c r="D245" i="3"/>
  <c r="D247" i="2" s="1"/>
  <c r="D247" i="3"/>
  <c r="D249" i="2" s="1"/>
  <c r="D249" i="3"/>
  <c r="D251" i="2" s="1"/>
  <c r="D251" i="3"/>
  <c r="D253" i="2" s="1"/>
  <c r="D253" i="3"/>
  <c r="D255" i="2" s="1"/>
  <c r="D255" i="3"/>
  <c r="D257" i="2" s="1"/>
  <c r="D257" i="3"/>
  <c r="D259" i="2" s="1"/>
  <c r="D259" i="3"/>
  <c r="D261" i="2" s="1"/>
  <c r="D238" i="3"/>
  <c r="D240" i="2" s="1"/>
  <c r="D240" i="3"/>
  <c r="D242" i="2" s="1"/>
  <c r="D242" i="3"/>
  <c r="D244" i="2" s="1"/>
  <c r="D244" i="3"/>
  <c r="D246" i="2" s="1"/>
  <c r="D246" i="3"/>
  <c r="D248" i="2" s="1"/>
  <c r="D248" i="3"/>
  <c r="D250" i="2" s="1"/>
  <c r="D250" i="3"/>
  <c r="D252" i="2" s="1"/>
  <c r="D252" i="3"/>
  <c r="D254" i="2" s="1"/>
  <c r="D254" i="3"/>
  <c r="D256" i="2" s="1"/>
  <c r="D256" i="3"/>
  <c r="D258" i="2" s="1"/>
  <c r="D258" i="3"/>
  <c r="D260" i="2" s="1"/>
  <c r="E5" i="3"/>
  <c r="E7"/>
  <c r="E9"/>
  <c r="E11"/>
  <c r="E13"/>
  <c r="E15"/>
  <c r="E17"/>
  <c r="E6"/>
  <c r="E8"/>
  <c r="E10"/>
  <c r="E12"/>
  <c r="E14"/>
  <c r="E16"/>
  <c r="Q7" i="1"/>
  <c r="Q4" s="1"/>
  <c r="D3" i="2" l="1"/>
</calcChain>
</file>

<file path=xl/sharedStrings.xml><?xml version="1.0" encoding="utf-8"?>
<sst xmlns="http://schemas.openxmlformats.org/spreadsheetml/2006/main" count="45" uniqueCount="31">
  <si>
    <t>MHz Fosc</t>
  </si>
  <si>
    <t>MHz Fcyc</t>
  </si>
  <si>
    <t>16-Bit Timer 1</t>
  </si>
  <si>
    <t>Fcyc/Tick</t>
  </si>
  <si>
    <t>Prescaler = 1:</t>
  </si>
  <si>
    <t>uS Tcyc</t>
  </si>
  <si>
    <t>Clock Speed</t>
  </si>
  <si>
    <r>
      <t xml:space="preserve">Hall Sensor 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BTDC</t>
    </r>
  </si>
  <si>
    <t>Sensor Digi° BTDC</t>
  </si>
  <si>
    <t>Low RPM Advance °</t>
  </si>
  <si>
    <t>LowRPM Advance d°</t>
  </si>
  <si>
    <t>Target</t>
  </si>
  <si>
    <t>Actual</t>
  </si>
  <si>
    <t>Est. Start RPM</t>
  </si>
  <si>
    <t>Start Advance °</t>
  </si>
  <si>
    <t>Start Advance d°</t>
  </si>
  <si>
    <t>StartDelay =</t>
  </si>
  <si>
    <t>Starting Settings</t>
  </si>
  <si>
    <r>
      <rPr>
        <b/>
        <sz val="11"/>
        <color theme="1"/>
        <rFont val="Calibri"/>
        <family val="2"/>
        <scheme val="minor"/>
      </rPr>
      <t xml:space="preserve">Setup Settings          </t>
    </r>
    <r>
      <rPr>
        <sz val="11"/>
        <color theme="1"/>
        <rFont val="Calibri"/>
        <family val="2"/>
        <scheme val="minor"/>
      </rPr>
      <t xml:space="preserve">  //  Edit These Settings in the "User Settings" Section of the Source Code  //</t>
    </r>
  </si>
  <si>
    <r>
      <rPr>
        <sz val="11"/>
        <color rgb="FF00B050"/>
        <rFont val="Calibri"/>
        <family val="2"/>
        <scheme val="minor"/>
      </rPr>
      <t>Green</t>
    </r>
    <r>
      <rPr>
        <sz val="11"/>
        <color theme="1"/>
        <rFont val="Calibri"/>
        <family val="2"/>
        <scheme val="minor"/>
      </rPr>
      <t xml:space="preserve"> = Settings you can change</t>
    </r>
  </si>
  <si>
    <r>
      <rPr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= Values for the code</t>
    </r>
  </si>
  <si>
    <t>CurrentRev</t>
  </si>
  <si>
    <t>RPM</t>
  </si>
  <si>
    <t>Timer1 Load</t>
  </si>
  <si>
    <t>X</t>
  </si>
  <si>
    <t>Advance d°</t>
  </si>
  <si>
    <r>
      <t xml:space="preserve">Cut &amp; Paste the </t>
    </r>
    <r>
      <rPr>
        <sz val="11"/>
        <color rgb="FFFF0000"/>
        <rFont val="Calibri"/>
        <family val="2"/>
        <scheme val="minor"/>
      </rPr>
      <t>Red Cell</t>
    </r>
  </si>
  <si>
    <t>Advance°</t>
  </si>
  <si>
    <t>Table  =</t>
  </si>
  <si>
    <t>Correction = -</t>
  </si>
  <si>
    <t>Version 0.9b3</t>
  </si>
</sst>
</file>

<file path=xl/styles.xml><?xml version="1.0" encoding="utf-8"?>
<styleSheet xmlns="http://schemas.openxmlformats.org/spreadsheetml/2006/main">
  <numFmts count="12">
    <numFmt numFmtId="164" formatCode="0.000\ &quot;uS Tcyc&quot;"/>
    <numFmt numFmtId="165" formatCode="#,##0.00000000&quot; uS&quot;"/>
    <numFmt numFmtId="166" formatCode="0.00&quot; uS/Tick&quot;"/>
    <numFmt numFmtId="167" formatCode="0.0&quot;°&quot;"/>
    <numFmt numFmtId="168" formatCode="&quot;uS/Overflow: &quot;#,##0"/>
    <numFmt numFmtId="169" formatCode="0.00&quot;°&quot;"/>
    <numFmt numFmtId="170" formatCode="0.00&quot; °&quot;"/>
    <numFmt numFmtId="171" formatCode="0.00&quot;d°&quot;"/>
    <numFmt numFmtId="172" formatCode="0&quot;°&quot;"/>
    <numFmt numFmtId="173" formatCode="0.0"/>
    <numFmt numFmtId="174" formatCode="0.000&quot;°&quot;"/>
    <numFmt numFmtId="175" formatCode="0&quot;K&quot;"/>
  </numFmts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86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48118533890809E-2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/>
    <xf numFmtId="0" fontId="0" fillId="2" borderId="18" xfId="0" applyFill="1" applyBorder="1" applyAlignment="1">
      <alignment horizontal="left"/>
    </xf>
    <xf numFmtId="170" fontId="0" fillId="2" borderId="25" xfId="0" applyNumberFormat="1" applyFill="1" applyBorder="1" applyAlignment="1">
      <alignment horizontal="left"/>
    </xf>
    <xf numFmtId="170" fontId="0" fillId="5" borderId="26" xfId="0" applyNumberFormat="1" applyFill="1" applyBorder="1" applyAlignment="1">
      <alignment horizontal="left"/>
    </xf>
    <xf numFmtId="171" fontId="0" fillId="5" borderId="23" xfId="0" applyNumberFormat="1" applyFill="1" applyBorder="1" applyAlignment="1">
      <alignment horizontal="left"/>
    </xf>
    <xf numFmtId="0" fontId="0" fillId="2" borderId="28" xfId="0" applyFill="1" applyBorder="1" applyAlignment="1">
      <alignment horizontal="left" indent="1"/>
    </xf>
    <xf numFmtId="170" fontId="0" fillId="2" borderId="25" xfId="0" applyNumberFormat="1" applyFill="1" applyBorder="1" applyAlignment="1">
      <alignment horizontal="left" indent="1"/>
    </xf>
    <xf numFmtId="171" fontId="0" fillId="5" borderId="25" xfId="0" applyNumberFormat="1" applyFill="1" applyBorder="1" applyAlignment="1">
      <alignment horizontal="left" indent="1"/>
    </xf>
    <xf numFmtId="2" fontId="0" fillId="5" borderId="32" xfId="0" applyNumberFormat="1" applyFill="1" applyBorder="1" applyAlignment="1">
      <alignment horizontal="center"/>
    </xf>
    <xf numFmtId="170" fontId="0" fillId="5" borderId="33" xfId="0" applyNumberFormat="1" applyFill="1" applyBorder="1" applyAlignment="1">
      <alignment horizontal="left" indent="1"/>
    </xf>
    <xf numFmtId="171" fontId="0" fillId="5" borderId="33" xfId="0" applyNumberFormat="1" applyFill="1" applyBorder="1" applyAlignment="1">
      <alignment horizontal="left" indent="1"/>
    </xf>
    <xf numFmtId="171" fontId="0" fillId="5" borderId="37" xfId="0" applyNumberFormat="1" applyFill="1" applyBorder="1" applyAlignment="1">
      <alignment horizontal="left"/>
    </xf>
    <xf numFmtId="2" fontId="0" fillId="5" borderId="37" xfId="0" applyNumberFormat="1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3" borderId="40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0" fillId="3" borderId="32" xfId="0" applyFont="1" applyFill="1" applyBorder="1" applyAlignment="1">
      <alignment horizontal="center"/>
    </xf>
    <xf numFmtId="2" fontId="0" fillId="5" borderId="35" xfId="0" applyNumberFormat="1" applyFill="1" applyBorder="1" applyAlignment="1"/>
    <xf numFmtId="0" fontId="0" fillId="2" borderId="15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3" fillId="3" borderId="3" xfId="0" applyFont="1" applyFill="1" applyBorder="1" applyAlignment="1"/>
    <xf numFmtId="0" fontId="0" fillId="0" borderId="5" xfId="0" applyFill="1" applyBorder="1" applyAlignment="1">
      <alignment horizontal="center"/>
    </xf>
    <xf numFmtId="0" fontId="3" fillId="0" borderId="0" xfId="0" applyFont="1" applyFill="1" applyBorder="1" applyAlignment="1"/>
    <xf numFmtId="0" fontId="0" fillId="5" borderId="8" xfId="0" applyFill="1" applyBorder="1" applyAlignment="1">
      <alignment horizontal="left"/>
    </xf>
    <xf numFmtId="0" fontId="0" fillId="5" borderId="9" xfId="0" applyFill="1" applyBorder="1" applyAlignment="1" applyProtection="1">
      <alignment horizontal="left"/>
      <protection hidden="1"/>
    </xf>
    <xf numFmtId="164" fontId="0" fillId="5" borderId="45" xfId="0" applyNumberFormat="1" applyFill="1" applyBorder="1" applyAlignment="1"/>
    <xf numFmtId="170" fontId="0" fillId="2" borderId="28" xfId="0" applyNumberFormat="1" applyFill="1" applyBorder="1" applyAlignment="1">
      <alignment horizontal="left"/>
    </xf>
    <xf numFmtId="0" fontId="0" fillId="0" borderId="0" xfId="0" applyFill="1" applyBorder="1" applyAlignment="1" applyProtection="1">
      <alignment horizontal="left"/>
      <protection hidden="1"/>
    </xf>
    <xf numFmtId="164" fontId="0" fillId="0" borderId="49" xfId="0" applyNumberFormat="1" applyFill="1" applyBorder="1" applyAlignment="1"/>
    <xf numFmtId="168" fontId="0" fillId="0" borderId="49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0" fillId="0" borderId="0" xfId="0" applyNumberFormat="1" applyFill="1" applyBorder="1" applyAlignment="1">
      <alignment horizontal="left"/>
    </xf>
    <xf numFmtId="171" fontId="0" fillId="0" borderId="0" xfId="0" applyNumberFormat="1" applyFill="1" applyBorder="1" applyAlignment="1">
      <alignment horizontal="left"/>
    </xf>
    <xf numFmtId="171" fontId="0" fillId="0" borderId="49" xfId="0" applyNumberFormat="1" applyFill="1" applyBorder="1" applyAlignment="1">
      <alignment horizontal="left"/>
    </xf>
    <xf numFmtId="170" fontId="0" fillId="5" borderId="29" xfId="0" applyNumberFormat="1" applyFill="1" applyBorder="1" applyAlignment="1">
      <alignment horizontal="left"/>
    </xf>
    <xf numFmtId="164" fontId="0" fillId="0" borderId="0" xfId="0" applyNumberFormat="1" applyFill="1" applyBorder="1" applyAlignment="1"/>
    <xf numFmtId="168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170" fontId="0" fillId="0" borderId="0" xfId="0" applyNumberFormat="1" applyFill="1" applyBorder="1" applyAlignment="1">
      <alignment horizontal="left" indent="1"/>
    </xf>
    <xf numFmtId="171" fontId="0" fillId="0" borderId="0" xfId="0" applyNumberFormat="1" applyFill="1" applyBorder="1" applyAlignment="1">
      <alignment horizontal="left" indent="1"/>
    </xf>
    <xf numFmtId="2" fontId="0" fillId="0" borderId="0" xfId="0" applyNumberFormat="1" applyFill="1" applyBorder="1" applyAlignment="1"/>
    <xf numFmtId="0" fontId="0" fillId="0" borderId="0" xfId="0" applyFill="1" applyBorder="1" applyAlignment="1">
      <alignment horizontal="right" indent="1"/>
    </xf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 applyAlignment="1"/>
    <xf numFmtId="167" fontId="0" fillId="0" borderId="0" xfId="0" applyNumberFormat="1" applyFill="1" applyBorder="1" applyAlignment="1">
      <alignment horizontal="center"/>
    </xf>
    <xf numFmtId="173" fontId="0" fillId="0" borderId="0" xfId="0" applyNumberFormat="1" applyFill="1" applyBorder="1"/>
    <xf numFmtId="1" fontId="0" fillId="0" borderId="0" xfId="0" applyNumberFormat="1" applyFill="1" applyBorder="1"/>
    <xf numFmtId="0" fontId="0" fillId="3" borderId="21" xfId="0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3" borderId="56" xfId="0" applyFill="1" applyBorder="1" applyAlignment="1">
      <alignment horizontal="center"/>
    </xf>
    <xf numFmtId="0" fontId="0" fillId="5" borderId="56" xfId="0" applyFill="1" applyBorder="1" applyAlignment="1">
      <alignment horizontal="center"/>
    </xf>
    <xf numFmtId="167" fontId="0" fillId="2" borderId="21" xfId="0" applyNumberFormat="1" applyFill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172" fontId="0" fillId="0" borderId="9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51" xfId="0" applyFill="1" applyBorder="1" applyAlignment="1">
      <alignment horizontal="center"/>
    </xf>
    <xf numFmtId="0" fontId="0" fillId="7" borderId="52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172" fontId="0" fillId="7" borderId="12" xfId="0" applyNumberFormat="1" applyFill="1" applyBorder="1" applyAlignment="1">
      <alignment horizontal="center"/>
    </xf>
    <xf numFmtId="172" fontId="0" fillId="7" borderId="13" xfId="0" applyNumberFormat="1" applyFill="1" applyBorder="1" applyAlignment="1">
      <alignment horizontal="center"/>
    </xf>
    <xf numFmtId="174" fontId="0" fillId="0" borderId="9" xfId="0" applyNumberFormat="1" applyBorder="1" applyAlignment="1">
      <alignment horizontal="center"/>
    </xf>
    <xf numFmtId="174" fontId="0" fillId="0" borderId="11" xfId="0" applyNumberFormat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7" xfId="0" applyBorder="1" applyAlignment="1">
      <alignment horizontal="center"/>
    </xf>
    <xf numFmtId="3" fontId="0" fillId="0" borderId="57" xfId="0" applyNumberFormat="1" applyBorder="1" applyAlignment="1">
      <alignment horizontal="center"/>
    </xf>
    <xf numFmtId="172" fontId="0" fillId="0" borderId="57" xfId="0" applyNumberFormat="1" applyBorder="1" applyAlignment="1">
      <alignment horizontal="center"/>
    </xf>
    <xf numFmtId="169" fontId="0" fillId="0" borderId="57" xfId="0" applyNumberFormat="1" applyBorder="1" applyAlignment="1">
      <alignment horizontal="center"/>
    </xf>
    <xf numFmtId="0" fontId="0" fillId="0" borderId="55" xfId="0" applyBorder="1" applyAlignment="1">
      <alignment horizontal="center"/>
    </xf>
    <xf numFmtId="3" fontId="0" fillId="0" borderId="58" xfId="0" applyNumberFormat="1" applyBorder="1" applyAlignment="1">
      <alignment horizontal="center"/>
    </xf>
    <xf numFmtId="172" fontId="0" fillId="0" borderId="58" xfId="0" applyNumberFormat="1" applyBorder="1" applyAlignment="1">
      <alignment horizontal="center"/>
    </xf>
    <xf numFmtId="169" fontId="0" fillId="0" borderId="58" xfId="0" applyNumberFormat="1" applyBorder="1" applyAlignment="1">
      <alignment horizontal="center"/>
    </xf>
    <xf numFmtId="0" fontId="3" fillId="3" borderId="57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0" fillId="4" borderId="4" xfId="0" applyFill="1" applyBorder="1"/>
    <xf numFmtId="0" fontId="0" fillId="0" borderId="4" xfId="0" applyFill="1" applyBorder="1"/>
    <xf numFmtId="0" fontId="0" fillId="0" borderId="2" xfId="0" applyBorder="1"/>
    <xf numFmtId="175" fontId="0" fillId="5" borderId="56" xfId="0" applyNumberFormat="1" applyFill="1" applyBorder="1" applyAlignment="1">
      <alignment horizontal="center"/>
    </xf>
    <xf numFmtId="1" fontId="0" fillId="4" borderId="20" xfId="0" applyNumberFormat="1" applyFill="1" applyBorder="1" applyAlignment="1">
      <alignment horizontal="center"/>
    </xf>
    <xf numFmtId="1" fontId="0" fillId="4" borderId="50" xfId="0" applyNumberFormat="1" applyFill="1" applyBorder="1" applyAlignment="1">
      <alignment horizontal="center"/>
    </xf>
    <xf numFmtId="0" fontId="2" fillId="3" borderId="59" xfId="0" applyFont="1" applyFill="1" applyBorder="1" applyAlignment="1">
      <alignment horizontal="right"/>
    </xf>
    <xf numFmtId="0" fontId="0" fillId="5" borderId="1" xfId="0" applyFill="1" applyBorder="1"/>
    <xf numFmtId="1" fontId="0" fillId="2" borderId="2" xfId="0" applyNumberFormat="1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48" xfId="0" applyFill="1" applyBorder="1" applyAlignment="1">
      <alignment horizontal="right" indent="1"/>
    </xf>
    <xf numFmtId="0" fontId="0" fillId="3" borderId="37" xfId="0" applyFill="1" applyBorder="1" applyAlignment="1">
      <alignment horizontal="right" indent="1"/>
    </xf>
    <xf numFmtId="0" fontId="0" fillId="6" borderId="30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3" borderId="24" xfId="0" applyFill="1" applyBorder="1" applyAlignment="1">
      <alignment horizontal="left" indent="1"/>
    </xf>
    <xf numFmtId="0" fontId="0" fillId="3" borderId="22" xfId="0" applyFill="1" applyBorder="1" applyAlignment="1">
      <alignment horizontal="left" indent="1"/>
    </xf>
    <xf numFmtId="0" fontId="0" fillId="3" borderId="51" xfId="0" applyFill="1" applyBorder="1" applyAlignment="1">
      <alignment horizontal="left" indent="1"/>
    </xf>
    <xf numFmtId="0" fontId="0" fillId="3" borderId="25" xfId="0" applyFill="1" applyBorder="1" applyAlignment="1">
      <alignment horizontal="left" indent="1"/>
    </xf>
    <xf numFmtId="168" fontId="0" fillId="0" borderId="47" xfId="0" applyNumberFormat="1" applyBorder="1" applyAlignment="1">
      <alignment horizontal="center"/>
    </xf>
    <xf numFmtId="168" fontId="0" fillId="0" borderId="36" xfId="0" applyNumberFormat="1" applyBorder="1" applyAlignment="1">
      <alignment horizontal="center"/>
    </xf>
    <xf numFmtId="168" fontId="0" fillId="0" borderId="45" xfId="0" applyNumberFormat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16" xfId="0" applyNumberFormat="1" applyBorder="1" applyAlignment="1">
      <alignment horizontal="center"/>
    </xf>
    <xf numFmtId="0" fontId="0" fillId="5" borderId="46" xfId="0" applyFill="1" applyBorder="1" applyAlignment="1">
      <alignment horizontal="right"/>
    </xf>
    <xf numFmtId="0" fontId="0" fillId="5" borderId="17" xfId="0" applyFill="1" applyBorder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864"/>
      <color rgb="FFFF9966"/>
      <color rgb="FFFF9933"/>
      <color rgb="FFFFCC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strRef>
              <c:f>'Advance Curve'!$G$3:$G$19</c:f>
              <c:strCache>
                <c:ptCount val="1"/>
                <c:pt idx="0">
                  <c:v>500 1K 2K 3K 4K 5K 6K 7K 8K 9K 10K 11K 12K 13K 14K 15K 16K</c:v>
                </c:pt>
              </c:strCache>
            </c:strRef>
          </c:tx>
          <c:cat>
            <c:numRef>
              <c:f>'Advance Curve'!$G$3:$G$19</c:f>
              <c:numCache>
                <c:formatCode>0"K"</c:formatCode>
                <c:ptCount val="17"/>
                <c:pt idx="0" formatCode="General">
                  <c:v>500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</c:numCache>
            </c:numRef>
          </c:cat>
          <c:val>
            <c:numRef>
              <c:f>'Advance Curve'!$H$3:$H$19</c:f>
              <c:numCache>
                <c:formatCode>0.0"°"</c:formatCode>
                <c:ptCount val="1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</c:numCache>
            </c:numRef>
          </c:val>
        </c:ser>
        <c:marker val="1"/>
        <c:axId val="58745600"/>
        <c:axId val="58747136"/>
      </c:lineChart>
      <c:catAx>
        <c:axId val="58745600"/>
        <c:scaling>
          <c:orientation val="minMax"/>
        </c:scaling>
        <c:axPos val="b"/>
        <c:minorGridlines/>
        <c:numFmt formatCode="General" sourceLinked="1"/>
        <c:tickLblPos val="nextTo"/>
        <c:crossAx val="58747136"/>
        <c:crosses val="autoZero"/>
        <c:auto val="1"/>
        <c:lblAlgn val="ctr"/>
        <c:lblOffset val="20"/>
        <c:tickMarkSkip val="1"/>
      </c:catAx>
      <c:valAx>
        <c:axId val="58747136"/>
        <c:scaling>
          <c:orientation val="minMax"/>
          <c:max val="30"/>
          <c:min val="0"/>
        </c:scaling>
        <c:axPos val="l"/>
        <c:majorGridlines/>
        <c:numFmt formatCode="0.0&quot;°&quot;" sourceLinked="1"/>
        <c:tickLblPos val="nextTo"/>
        <c:crossAx val="58745600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85724</xdr:colOff>
      <xdr:row>1</xdr:row>
      <xdr:rowOff>66676</xdr:rowOff>
    </xdr:from>
    <xdr:to>
      <xdr:col>26</xdr:col>
      <xdr:colOff>447675</xdr:colOff>
      <xdr:row>27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>
      <selection activeCell="B2" sqref="B2:C2"/>
    </sheetView>
  </sheetViews>
  <sheetFormatPr defaultColWidth="0" defaultRowHeight="15" zeroHeight="1"/>
  <cols>
    <col min="1" max="1" width="6.5703125" style="41" customWidth="1"/>
    <col min="2" max="2" width="4.5703125" style="41" bestFit="1" customWidth="1"/>
    <col min="3" max="3" width="9.140625" style="41" bestFit="1" customWidth="1"/>
    <col min="4" max="4" width="2.5703125" style="41" customWidth="1"/>
    <col min="5" max="5" width="6.140625" style="41" customWidth="1"/>
    <col min="6" max="6" width="6.42578125" style="41" customWidth="1"/>
    <col min="7" max="7" width="9" style="41" bestFit="1" customWidth="1"/>
    <col min="8" max="8" width="2.140625" style="41" customWidth="1"/>
    <col min="9" max="9" width="9.140625" style="41" customWidth="1"/>
    <col min="10" max="10" width="9.5703125" style="41" customWidth="1"/>
    <col min="11" max="12" width="7.42578125" style="41" bestFit="1" customWidth="1"/>
    <col min="13" max="13" width="1.7109375" style="41" customWidth="1"/>
    <col min="14" max="14" width="9.140625" style="41" customWidth="1"/>
    <col min="15" max="15" width="8.42578125" style="41" customWidth="1"/>
    <col min="16" max="16" width="9.7109375" style="41" customWidth="1"/>
    <col min="17" max="17" width="7.7109375" style="41" bestFit="1" customWidth="1"/>
    <col min="18" max="18" width="9.140625" style="41" customWidth="1"/>
    <col min="19" max="19" width="9.140625" customWidth="1"/>
    <col min="20" max="20" width="0" hidden="1" customWidth="1"/>
    <col min="21" max="16384" width="9.140625" hidden="1"/>
  </cols>
  <sheetData>
    <row r="1" spans="1:20" s="1" customFormat="1" ht="19.5" customHeight="1" thickBot="1">
      <c r="R1" s="41"/>
    </row>
    <row r="2" spans="1:20" s="1" customFormat="1" ht="16.5" thickTop="1" thickBot="1">
      <c r="B2" s="99" t="s">
        <v>30</v>
      </c>
      <c r="C2" s="100"/>
      <c r="D2" s="103" t="s">
        <v>18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  <c r="R2" s="3"/>
    </row>
    <row r="3" spans="1:20" ht="16.5" thickTop="1" thickBot="1">
      <c r="A3"/>
      <c r="B3" s="106" t="s">
        <v>19</v>
      </c>
      <c r="C3" s="107"/>
      <c r="D3" s="107"/>
      <c r="E3" s="107"/>
      <c r="F3" s="107"/>
      <c r="G3" s="107" t="s">
        <v>20</v>
      </c>
      <c r="H3" s="107"/>
      <c r="I3" s="107"/>
      <c r="J3" s="108"/>
      <c r="K3" s="18" t="s">
        <v>11</v>
      </c>
      <c r="L3" s="19" t="s">
        <v>12</v>
      </c>
      <c r="M3" s="34"/>
      <c r="N3" s="101" t="s">
        <v>17</v>
      </c>
      <c r="O3" s="102"/>
      <c r="P3" s="18" t="s">
        <v>11</v>
      </c>
      <c r="Q3" s="20" t="s">
        <v>12</v>
      </c>
      <c r="R3" s="34"/>
    </row>
    <row r="4" spans="1:20" s="1" customFormat="1" ht="15.75" thickBot="1">
      <c r="B4" s="116" t="s">
        <v>6</v>
      </c>
      <c r="C4" s="117"/>
      <c r="D4" s="25"/>
      <c r="E4" s="118" t="s">
        <v>2</v>
      </c>
      <c r="F4" s="119"/>
      <c r="G4" s="117"/>
      <c r="H4" s="25"/>
      <c r="I4" s="124" t="s">
        <v>7</v>
      </c>
      <c r="J4" s="125"/>
      <c r="K4" s="6">
        <v>30</v>
      </c>
      <c r="L4" s="7">
        <f>L5*(256/360)</f>
        <v>29.866666666666667</v>
      </c>
      <c r="M4" s="35"/>
      <c r="N4" s="109" t="s">
        <v>13</v>
      </c>
      <c r="O4" s="110"/>
      <c r="P4" s="9">
        <v>500</v>
      </c>
      <c r="Q4" s="12">
        <f>(1/(((Q7/(L5-Q6))*256)/1000000))*60</f>
        <v>500.00761916372056</v>
      </c>
      <c r="R4" s="42"/>
    </row>
    <row r="5" spans="1:20" ht="15.75" thickBot="1">
      <c r="A5"/>
      <c r="B5" s="22">
        <v>8</v>
      </c>
      <c r="C5" s="27" t="s">
        <v>0</v>
      </c>
      <c r="D5" s="2"/>
      <c r="E5" s="120">
        <f>B7*G6</f>
        <v>1</v>
      </c>
      <c r="F5" s="121"/>
      <c r="G5" s="24" t="s">
        <v>3</v>
      </c>
      <c r="H5" s="26"/>
      <c r="I5" s="126" t="s">
        <v>8</v>
      </c>
      <c r="J5" s="127"/>
      <c r="K5" s="8">
        <f>K4*(360/256)</f>
        <v>42.1875</v>
      </c>
      <c r="L5" s="88">
        <f>ROUND(K5,0)</f>
        <v>42</v>
      </c>
      <c r="M5" s="36"/>
      <c r="N5" s="111" t="s">
        <v>14</v>
      </c>
      <c r="O5" s="112"/>
      <c r="P5" s="10">
        <v>5</v>
      </c>
      <c r="Q5" s="13">
        <f>Q6*(256/360)</f>
        <v>4.9777777777777779</v>
      </c>
      <c r="R5" s="43"/>
    </row>
    <row r="6" spans="1:20">
      <c r="A6"/>
      <c r="B6" s="23">
        <f>B5/4</f>
        <v>2</v>
      </c>
      <c r="C6" s="28" t="s">
        <v>1</v>
      </c>
      <c r="D6" s="31"/>
      <c r="E6" s="122" t="s">
        <v>4</v>
      </c>
      <c r="F6" s="123"/>
      <c r="G6" s="5">
        <v>2</v>
      </c>
      <c r="H6" s="2"/>
      <c r="I6" s="93" t="s">
        <v>9</v>
      </c>
      <c r="J6" s="94"/>
      <c r="K6" s="30">
        <v>0</v>
      </c>
      <c r="L6" s="38">
        <f>ROUND(K7,0)*(256/360)</f>
        <v>0</v>
      </c>
      <c r="M6" s="35"/>
      <c r="N6" s="111" t="s">
        <v>15</v>
      </c>
      <c r="O6" s="112"/>
      <c r="P6" s="11">
        <f>P5*(360/256)</f>
        <v>7.03125</v>
      </c>
      <c r="Q6" s="14">
        <f>ROUND(P6,0)</f>
        <v>7</v>
      </c>
      <c r="R6" s="44"/>
    </row>
    <row r="7" spans="1:20" ht="15.75" thickBot="1">
      <c r="A7"/>
      <c r="B7" s="21">
        <f>1/B6</f>
        <v>0.5</v>
      </c>
      <c r="C7" s="29" t="s">
        <v>5</v>
      </c>
      <c r="D7" s="32"/>
      <c r="E7" s="113">
        <f>E5*65536</f>
        <v>65536</v>
      </c>
      <c r="F7" s="114"/>
      <c r="G7" s="115"/>
      <c r="H7" s="33"/>
      <c r="I7" s="95" t="s">
        <v>10</v>
      </c>
      <c r="J7" s="96"/>
      <c r="K7" s="15">
        <f>K6*(360/256)</f>
        <v>0</v>
      </c>
      <c r="L7" s="89">
        <f>L5-ROUND(K7,0)</f>
        <v>42</v>
      </c>
      <c r="M7" s="37"/>
      <c r="N7" s="97" t="s">
        <v>16</v>
      </c>
      <c r="O7" s="98"/>
      <c r="P7" s="16">
        <f>(((1/(P4/60))*1000000)/256)*(L5-Q6)</f>
        <v>16406.25</v>
      </c>
      <c r="Q7" s="17">
        <f>ROUND(P7,0)</f>
        <v>16406</v>
      </c>
      <c r="R7" s="3"/>
    </row>
    <row r="8" spans="1:20" s="1" customFormat="1" ht="15.75" thickTop="1">
      <c r="A8" s="41"/>
      <c r="B8" s="45"/>
      <c r="C8" s="39"/>
      <c r="D8" s="39"/>
      <c r="E8" s="40"/>
      <c r="F8" s="40"/>
      <c r="G8" s="40"/>
      <c r="H8" s="40"/>
      <c r="I8" s="3"/>
      <c r="J8" s="3"/>
      <c r="K8" s="36"/>
      <c r="L8" s="36"/>
      <c r="M8" s="36"/>
      <c r="N8" s="46"/>
      <c r="O8" s="46"/>
      <c r="P8" s="42"/>
      <c r="Q8" s="3"/>
      <c r="R8" s="3"/>
    </row>
    <row r="9" spans="1:20">
      <c r="B9" s="4"/>
      <c r="C9" s="4"/>
      <c r="D9" s="4"/>
    </row>
    <row r="10" spans="1:20" hidden="1"/>
    <row r="11" spans="1:20" hidden="1"/>
    <row r="12" spans="1:20" hidden="1"/>
    <row r="13" spans="1:20" hidden="1"/>
    <row r="14" spans="1:20" hidden="1"/>
    <row r="15" spans="1:20" hidden="1"/>
    <row r="16" spans="1:20" hidden="1">
      <c r="S16" s="1"/>
      <c r="T16" s="1"/>
    </row>
  </sheetData>
  <mergeCells count="18">
    <mergeCell ref="I4:J4"/>
    <mergeCell ref="I5:J5"/>
    <mergeCell ref="I6:J6"/>
    <mergeCell ref="I7:J7"/>
    <mergeCell ref="N7:O7"/>
    <mergeCell ref="B2:C2"/>
    <mergeCell ref="N3:O3"/>
    <mergeCell ref="D2:Q2"/>
    <mergeCell ref="B3:F3"/>
    <mergeCell ref="G3:J3"/>
    <mergeCell ref="N4:O4"/>
    <mergeCell ref="N5:O5"/>
    <mergeCell ref="N6:O6"/>
    <mergeCell ref="E7:G7"/>
    <mergeCell ref="B4:C4"/>
    <mergeCell ref="E4:G4"/>
    <mergeCell ref="E5:F5"/>
    <mergeCell ref="E6:F6"/>
  </mergeCells>
  <dataValidations count="1">
    <dataValidation type="list" allowBlank="1" showInputMessage="1" showErrorMessage="1" sqref="G6:H6">
      <formula1>"1,2,4,8"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61"/>
  <sheetViews>
    <sheetView workbookViewId="0">
      <selection activeCell="H23" sqref="H23"/>
    </sheetView>
  </sheetViews>
  <sheetFormatPr defaultColWidth="0" defaultRowHeight="15" zeroHeight="1"/>
  <cols>
    <col min="1" max="1" width="2.140625" style="47" customWidth="1"/>
    <col min="2" max="2" width="11" customWidth="1"/>
    <col min="3" max="3" width="8.42578125" customWidth="1"/>
    <col min="4" max="4" width="11.140625" customWidth="1"/>
    <col min="5" max="5" width="10" bestFit="1" customWidth="1"/>
    <col min="6" max="6" width="2.85546875" customWidth="1"/>
    <col min="7" max="7" width="7.7109375" customWidth="1"/>
    <col min="8" max="8" width="9" customWidth="1"/>
    <col min="9" max="9" width="4.28515625" bestFit="1" customWidth="1"/>
    <col min="10" max="10" width="11.42578125" customWidth="1"/>
    <col min="11" max="17" width="4.28515625" bestFit="1" customWidth="1"/>
    <col min="18" max="23" width="5.28515625" bestFit="1" customWidth="1"/>
    <col min="24" max="24" width="5" customWidth="1"/>
    <col min="25" max="27" width="9.140625" customWidth="1"/>
    <col min="28" max="30" width="0" hidden="1" customWidth="1"/>
    <col min="31" max="16384" width="9.140625" hidden="1"/>
  </cols>
  <sheetData>
    <row r="1" spans="2:30" s="47" customFormat="1" ht="15.75" thickBot="1">
      <c r="G1" s="41"/>
      <c r="H1" s="41"/>
      <c r="I1" s="41"/>
    </row>
    <row r="2" spans="2:30" ht="15.75" thickBot="1">
      <c r="B2" s="63" t="s">
        <v>21</v>
      </c>
      <c r="C2" s="63" t="s">
        <v>22</v>
      </c>
      <c r="D2" s="63" t="s">
        <v>25</v>
      </c>
      <c r="E2" s="63" t="s">
        <v>27</v>
      </c>
      <c r="G2" s="55" t="s">
        <v>22</v>
      </c>
      <c r="H2" s="53" t="s">
        <v>27</v>
      </c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2:30" ht="15.75" thickBot="1">
      <c r="B3" s="64">
        <v>0</v>
      </c>
      <c r="C3" s="61" t="s">
        <v>24</v>
      </c>
      <c r="D3" s="67" t="s">
        <v>24</v>
      </c>
      <c r="E3" s="62" t="s">
        <v>24</v>
      </c>
      <c r="G3" s="56">
        <v>500</v>
      </c>
      <c r="H3" s="57">
        <v>10</v>
      </c>
      <c r="I3" s="50"/>
      <c r="J3" s="48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2:30" ht="15.75" thickBot="1">
      <c r="B4" s="65">
        <v>1</v>
      </c>
      <c r="C4" s="58">
        <f>(1/(B4*256))*'Setup Settings'!$E$5*60000000</f>
        <v>234375</v>
      </c>
      <c r="D4" s="68">
        <v>0</v>
      </c>
      <c r="E4" s="59">
        <f>D4*(255/360)</f>
        <v>0</v>
      </c>
      <c r="G4" s="87">
        <v>1</v>
      </c>
      <c r="H4" s="57">
        <v>10</v>
      </c>
      <c r="I4" s="51"/>
      <c r="J4" s="4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2"/>
    </row>
    <row r="5" spans="2:30" ht="15.75" thickBot="1">
      <c r="B5" s="65">
        <v>2</v>
      </c>
      <c r="C5" s="58">
        <f>(1/(B5*256))*'Setup Settings'!$E$5*60000000</f>
        <v>117187.5</v>
      </c>
      <c r="D5" s="68">
        <v>0</v>
      </c>
      <c r="E5" s="59">
        <f t="shared" ref="E5:E17" si="0">D5*(255/360)</f>
        <v>0</v>
      </c>
      <c r="G5" s="87">
        <v>2</v>
      </c>
      <c r="H5" s="57">
        <v>10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2:30" ht="15.75" thickBot="1">
      <c r="B6" s="65">
        <v>3</v>
      </c>
      <c r="C6" s="58">
        <f>(1/(B6*256))*'Setup Settings'!$E$5*60000000</f>
        <v>78125</v>
      </c>
      <c r="D6" s="68">
        <v>0</v>
      </c>
      <c r="E6" s="59">
        <f t="shared" si="0"/>
        <v>0</v>
      </c>
      <c r="G6" s="87">
        <v>3</v>
      </c>
      <c r="H6" s="57">
        <v>10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2:30" ht="15.75" thickBot="1">
      <c r="B7" s="65">
        <v>4</v>
      </c>
      <c r="C7" s="58">
        <f>(1/(B7*256))*'Setup Settings'!$E$5*60000000</f>
        <v>58593.75</v>
      </c>
      <c r="D7" s="68">
        <v>0</v>
      </c>
      <c r="E7" s="59">
        <f t="shared" si="0"/>
        <v>0</v>
      </c>
      <c r="G7" s="87">
        <v>4</v>
      </c>
      <c r="H7" s="57">
        <v>10</v>
      </c>
      <c r="L7" s="41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2:30" ht="15.75" thickBot="1">
      <c r="B8" s="65">
        <v>5</v>
      </c>
      <c r="C8" s="58">
        <f>(1/(B8*256))*'Setup Settings'!$E$5*60000000</f>
        <v>46875</v>
      </c>
      <c r="D8" s="68">
        <v>0</v>
      </c>
      <c r="E8" s="59">
        <f t="shared" si="0"/>
        <v>0</v>
      </c>
      <c r="G8" s="87">
        <v>5</v>
      </c>
      <c r="H8" s="57">
        <v>10</v>
      </c>
      <c r="L8" s="41"/>
      <c r="M8" s="48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</row>
    <row r="9" spans="2:30" ht="15.75" thickBot="1">
      <c r="B9" s="65">
        <v>6</v>
      </c>
      <c r="C9" s="58">
        <f>(1/(B9*256))*'Setup Settings'!$E$5*60000000</f>
        <v>39062.5</v>
      </c>
      <c r="D9" s="68">
        <v>0</v>
      </c>
      <c r="E9" s="59">
        <f t="shared" si="0"/>
        <v>0</v>
      </c>
      <c r="G9" s="87">
        <v>6</v>
      </c>
      <c r="H9" s="57">
        <v>10</v>
      </c>
      <c r="L9" s="41"/>
      <c r="M9" s="4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2"/>
    </row>
    <row r="10" spans="2:30" ht="15.75" thickBot="1">
      <c r="B10" s="65">
        <v>7</v>
      </c>
      <c r="C10" s="58">
        <f>(1/(B10*256))*'Setup Settings'!$E$5*60000000</f>
        <v>33482.142857142855</v>
      </c>
      <c r="D10" s="68">
        <v>0</v>
      </c>
      <c r="E10" s="59">
        <f t="shared" si="0"/>
        <v>0</v>
      </c>
      <c r="G10" s="87">
        <v>7</v>
      </c>
      <c r="H10" s="57">
        <v>10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</row>
    <row r="11" spans="2:30" ht="15.75" thickBot="1">
      <c r="B11" s="65">
        <v>8</v>
      </c>
      <c r="C11" s="58">
        <f>(1/(B11*256))*'Setup Settings'!$E$5*60000000</f>
        <v>29296.875</v>
      </c>
      <c r="D11" s="68">
        <v>0</v>
      </c>
      <c r="E11" s="59">
        <f t="shared" si="0"/>
        <v>0</v>
      </c>
      <c r="G11" s="87">
        <v>8</v>
      </c>
      <c r="H11" s="57">
        <v>10</v>
      </c>
    </row>
    <row r="12" spans="2:30" ht="15.75" thickBot="1">
      <c r="B12" s="65">
        <v>9</v>
      </c>
      <c r="C12" s="58">
        <f>(1/(B12*256))*'Setup Settings'!$E$5*60000000</f>
        <v>26041.666666666664</v>
      </c>
      <c r="D12" s="68">
        <v>0</v>
      </c>
      <c r="E12" s="59">
        <f t="shared" si="0"/>
        <v>0</v>
      </c>
      <c r="G12" s="87">
        <v>9</v>
      </c>
      <c r="H12" s="57">
        <v>10</v>
      </c>
    </row>
    <row r="13" spans="2:30" ht="15.75" thickBot="1">
      <c r="B13" s="65">
        <v>10</v>
      </c>
      <c r="C13" s="58">
        <f>(1/(B13*256))*'Setup Settings'!$E$5*60000000</f>
        <v>23437.5</v>
      </c>
      <c r="D13" s="68">
        <v>0</v>
      </c>
      <c r="E13" s="59">
        <f t="shared" si="0"/>
        <v>0</v>
      </c>
      <c r="G13" s="87">
        <v>10</v>
      </c>
      <c r="H13" s="57">
        <v>10</v>
      </c>
    </row>
    <row r="14" spans="2:30" ht="15.75" thickBot="1">
      <c r="B14" s="65">
        <v>11</v>
      </c>
      <c r="C14" s="58">
        <f>(1/(B14*256))*'Setup Settings'!$E$5*60000000</f>
        <v>21306.818181818184</v>
      </c>
      <c r="D14" s="68">
        <v>0</v>
      </c>
      <c r="E14" s="59">
        <f t="shared" si="0"/>
        <v>0</v>
      </c>
      <c r="G14" s="87">
        <v>11</v>
      </c>
      <c r="H14" s="57">
        <v>10</v>
      </c>
    </row>
    <row r="15" spans="2:30" ht="15.75" thickBot="1">
      <c r="B15" s="65">
        <v>12</v>
      </c>
      <c r="C15" s="58">
        <f>(1/(B15*256))*'Setup Settings'!$E$5*60000000</f>
        <v>19531.25</v>
      </c>
      <c r="D15" s="68">
        <v>0</v>
      </c>
      <c r="E15" s="59">
        <f t="shared" si="0"/>
        <v>0</v>
      </c>
      <c r="G15" s="87">
        <v>12</v>
      </c>
      <c r="H15" s="57">
        <v>10</v>
      </c>
    </row>
    <row r="16" spans="2:30" ht="15.75" thickBot="1">
      <c r="B16" s="65">
        <v>13</v>
      </c>
      <c r="C16" s="58">
        <f>(1/(B16*256))*'Setup Settings'!$E$5*60000000</f>
        <v>18028.846153846156</v>
      </c>
      <c r="D16" s="68">
        <v>0</v>
      </c>
      <c r="E16" s="59">
        <f t="shared" si="0"/>
        <v>0</v>
      </c>
      <c r="G16" s="87">
        <v>13</v>
      </c>
      <c r="H16" s="57">
        <v>10</v>
      </c>
    </row>
    <row r="17" spans="2:8" ht="15.75" thickBot="1">
      <c r="B17" s="65">
        <v>14</v>
      </c>
      <c r="C17" s="58">
        <f>(1/(B17*256))*'Setup Settings'!$E$5*60000000</f>
        <v>16741.071428571428</v>
      </c>
      <c r="D17" s="68">
        <v>0</v>
      </c>
      <c r="E17" s="59">
        <f t="shared" si="0"/>
        <v>0</v>
      </c>
      <c r="G17" s="87">
        <v>14</v>
      </c>
      <c r="H17" s="57">
        <v>10</v>
      </c>
    </row>
    <row r="18" spans="2:8" ht="15.75" thickBot="1">
      <c r="B18" s="65">
        <v>15</v>
      </c>
      <c r="C18" s="58">
        <f>(1/(B18*256))*'Setup Settings'!$E$5*60000000</f>
        <v>15625</v>
      </c>
      <c r="D18" s="68">
        <f>E18*(360/256)</f>
        <v>14.0625</v>
      </c>
      <c r="E18" s="70">
        <f>(((C18/1000)-G$18)*(H$19-H$18))+H$18</f>
        <v>10</v>
      </c>
      <c r="G18" s="87">
        <v>15</v>
      </c>
      <c r="H18" s="57">
        <v>10</v>
      </c>
    </row>
    <row r="19" spans="2:8" ht="15.75" thickBot="1">
      <c r="B19" s="65">
        <v>16</v>
      </c>
      <c r="C19" s="58">
        <f>(1/(B19*256))*'Setup Settings'!$E$5*60000000</f>
        <v>14648.4375</v>
      </c>
      <c r="D19" s="68">
        <f>E19*(360/256)</f>
        <v>14.0625</v>
      </c>
      <c r="E19" s="70">
        <f>(((C19/1000)-G$17)*(H$18-H$17))+H$17</f>
        <v>10</v>
      </c>
      <c r="G19" s="87">
        <v>16</v>
      </c>
      <c r="H19" s="57">
        <v>10</v>
      </c>
    </row>
    <row r="20" spans="2:8">
      <c r="B20" s="65">
        <v>17</v>
      </c>
      <c r="C20" s="58">
        <f>(1/(B20*256))*'Setup Settings'!$E$5*60000000</f>
        <v>13786.764705882353</v>
      </c>
      <c r="D20" s="68">
        <f>E20*(360/256)</f>
        <v>14.0625</v>
      </c>
      <c r="E20" s="70">
        <f>(((C20/1000)-G$16)*(H$17-H$16))+H$16</f>
        <v>10</v>
      </c>
      <c r="G20" s="41"/>
      <c r="H20" s="25"/>
    </row>
    <row r="21" spans="2:8">
      <c r="B21" s="65">
        <v>18</v>
      </c>
      <c r="C21" s="58">
        <f>(1/(B21*256))*'Setup Settings'!$E$5*60000000</f>
        <v>13020.833333333332</v>
      </c>
      <c r="D21" s="68">
        <f t="shared" ref="D21:D84" si="1">E21*(360/256)</f>
        <v>14.0625</v>
      </c>
      <c r="E21" s="70">
        <f>(((C21/1000)-G$16)*(H$17-H$16))+H$16</f>
        <v>10</v>
      </c>
      <c r="G21" s="41"/>
    </row>
    <row r="22" spans="2:8">
      <c r="B22" s="65">
        <v>19</v>
      </c>
      <c r="C22" s="58">
        <f>(1/(B22*256))*'Setup Settings'!$E$5*60000000</f>
        <v>12335.526315789473</v>
      </c>
      <c r="D22" s="68">
        <f t="shared" si="1"/>
        <v>14.0625</v>
      </c>
      <c r="E22" s="70">
        <f>(((C22/1000)-G$15)*(H$16-H$15))+H$15</f>
        <v>10</v>
      </c>
    </row>
    <row r="23" spans="2:8">
      <c r="B23" s="65">
        <v>20</v>
      </c>
      <c r="C23" s="58">
        <f>(1/(B23*256))*'Setup Settings'!$E$5*60000000</f>
        <v>11718.75</v>
      </c>
      <c r="D23" s="68">
        <f t="shared" si="1"/>
        <v>14.0625</v>
      </c>
      <c r="E23" s="70">
        <f>(((C23/1000)-G$14)*(H$15-H$14))+H$14</f>
        <v>10</v>
      </c>
    </row>
    <row r="24" spans="2:8">
      <c r="B24" s="65">
        <v>21</v>
      </c>
      <c r="C24" s="58">
        <f>(1/(B24*256))*'Setup Settings'!$E$5*60000000</f>
        <v>11160.714285714284</v>
      </c>
      <c r="D24" s="68">
        <f t="shared" si="1"/>
        <v>14.0625</v>
      </c>
      <c r="E24" s="70">
        <f>(((C24/1000)-G$14)*(H$15-H$14))+H$14</f>
        <v>10</v>
      </c>
    </row>
    <row r="25" spans="2:8">
      <c r="B25" s="65">
        <v>22</v>
      </c>
      <c r="C25" s="58">
        <f>(1/(B25*256))*'Setup Settings'!$E$5*60000000</f>
        <v>10653.409090909092</v>
      </c>
      <c r="D25" s="68">
        <f t="shared" si="1"/>
        <v>14.0625</v>
      </c>
      <c r="E25" s="70">
        <f>(((C25/1000)-G$13)*(H$14-H$13))+H$13</f>
        <v>10</v>
      </c>
    </row>
    <row r="26" spans="2:8">
      <c r="B26" s="65">
        <v>23</v>
      </c>
      <c r="C26" s="58">
        <f>(1/(B26*256))*'Setup Settings'!$E$5*60000000</f>
        <v>10190.217391304348</v>
      </c>
      <c r="D26" s="68">
        <f t="shared" si="1"/>
        <v>14.0625</v>
      </c>
      <c r="E26" s="70">
        <f>(((C26/1000)-G$13)*(H$14-H$13))+H$13</f>
        <v>10</v>
      </c>
    </row>
    <row r="27" spans="2:8">
      <c r="B27" s="65">
        <v>24</v>
      </c>
      <c r="C27" s="58">
        <f>(1/(B27*256))*'Setup Settings'!$E$5*60000000</f>
        <v>9765.625</v>
      </c>
      <c r="D27" s="68">
        <f t="shared" si="1"/>
        <v>14.0625</v>
      </c>
      <c r="E27" s="70">
        <f>(((C27/1000)-G$12)*(H$13-H$12))+H$12</f>
        <v>10</v>
      </c>
    </row>
    <row r="28" spans="2:8">
      <c r="B28" s="65">
        <v>25</v>
      </c>
      <c r="C28" s="58">
        <f>(1/(B28*256))*'Setup Settings'!$E$5*60000000</f>
        <v>9375</v>
      </c>
      <c r="D28" s="68">
        <f t="shared" si="1"/>
        <v>14.0625</v>
      </c>
      <c r="E28" s="70">
        <f>(((C28/1000)-G$12)*(H$13-H$12))+H$12</f>
        <v>10</v>
      </c>
    </row>
    <row r="29" spans="2:8">
      <c r="B29" s="65">
        <v>26</v>
      </c>
      <c r="C29" s="58">
        <f>(1/(B29*256))*'Setup Settings'!$E$5*60000000</f>
        <v>9014.423076923078</v>
      </c>
      <c r="D29" s="68">
        <f t="shared" si="1"/>
        <v>14.0625</v>
      </c>
      <c r="E29" s="70">
        <f>(((C29/1000)-G$12)*(H$13-H$12))+H$12</f>
        <v>10</v>
      </c>
    </row>
    <row r="30" spans="2:8">
      <c r="B30" s="65">
        <v>27</v>
      </c>
      <c r="C30" s="58">
        <f>(1/(B30*256))*'Setup Settings'!$E$5*60000000</f>
        <v>8680.5555555555547</v>
      </c>
      <c r="D30" s="68">
        <f t="shared" si="1"/>
        <v>14.0625</v>
      </c>
      <c r="E30" s="70">
        <f>(((C30/1000)-G$11)*(H$12-H$11))+H$11</f>
        <v>10</v>
      </c>
    </row>
    <row r="31" spans="2:8">
      <c r="B31" s="65">
        <v>28</v>
      </c>
      <c r="C31" s="58">
        <f>(1/(B31*256))*'Setup Settings'!$E$5*60000000</f>
        <v>8370.5357142857138</v>
      </c>
      <c r="D31" s="68">
        <f t="shared" si="1"/>
        <v>14.0625</v>
      </c>
      <c r="E31" s="70">
        <f>(((C31/1000)-G$11)*(H$12-H$11))+H$11</f>
        <v>10</v>
      </c>
    </row>
    <row r="32" spans="2:8">
      <c r="B32" s="65">
        <v>29</v>
      </c>
      <c r="C32" s="58">
        <f>(1/(B32*256))*'Setup Settings'!$E$5*60000000</f>
        <v>8081.8965517241377</v>
      </c>
      <c r="D32" s="68">
        <f t="shared" si="1"/>
        <v>14.0625</v>
      </c>
      <c r="E32" s="70">
        <f>(((C32/1000)-G$11)*(H$12-H$11))+H$11</f>
        <v>10</v>
      </c>
    </row>
    <row r="33" spans="2:5">
      <c r="B33" s="65">
        <v>30</v>
      </c>
      <c r="C33" s="58">
        <f>(1/(B33*256))*'Setup Settings'!$E$5*60000000</f>
        <v>7812.5</v>
      </c>
      <c r="D33" s="68">
        <f t="shared" si="1"/>
        <v>14.0625</v>
      </c>
      <c r="E33" s="70">
        <f>(((C33/1000)-G$10)*(H$11-H$10))+H$10</f>
        <v>10</v>
      </c>
    </row>
    <row r="34" spans="2:5">
      <c r="B34" s="65">
        <v>31</v>
      </c>
      <c r="C34" s="58">
        <f>(1/(B34*256))*'Setup Settings'!$E$5*60000000</f>
        <v>7560.4838709677415</v>
      </c>
      <c r="D34" s="68">
        <f t="shared" si="1"/>
        <v>14.0625</v>
      </c>
      <c r="E34" s="70">
        <f t="shared" ref="E34:E36" si="2">(((C34/1000)-G$10)*(H$11-H$10))+H$10</f>
        <v>10</v>
      </c>
    </row>
    <row r="35" spans="2:5">
      <c r="B35" s="65">
        <v>32</v>
      </c>
      <c r="C35" s="58">
        <f>(1/(B35*256))*'Setup Settings'!$E$5*60000000</f>
        <v>7324.21875</v>
      </c>
      <c r="D35" s="68">
        <f t="shared" si="1"/>
        <v>14.0625</v>
      </c>
      <c r="E35" s="70">
        <f t="shared" si="2"/>
        <v>10</v>
      </c>
    </row>
    <row r="36" spans="2:5">
      <c r="B36" s="65">
        <v>33</v>
      </c>
      <c r="C36" s="58">
        <f>(1/(B36*256))*'Setup Settings'!$E$5*60000000</f>
        <v>7102.272727272727</v>
      </c>
      <c r="D36" s="68">
        <f t="shared" si="1"/>
        <v>14.0625</v>
      </c>
      <c r="E36" s="70">
        <f t="shared" si="2"/>
        <v>10</v>
      </c>
    </row>
    <row r="37" spans="2:5">
      <c r="B37" s="65">
        <v>34</v>
      </c>
      <c r="C37" s="58">
        <f>(1/(B37*256))*'Setup Settings'!$E$5*60000000</f>
        <v>6893.3823529411766</v>
      </c>
      <c r="D37" s="68">
        <f t="shared" si="1"/>
        <v>14.0625</v>
      </c>
      <c r="E37" s="70">
        <f>(((C37/1000)-G$9)*(H$10-H$9))+H$9</f>
        <v>10</v>
      </c>
    </row>
    <row r="38" spans="2:5">
      <c r="B38" s="65">
        <v>35</v>
      </c>
      <c r="C38" s="58">
        <f>(1/(B38*256))*'Setup Settings'!$E$5*60000000</f>
        <v>6696.4285714285716</v>
      </c>
      <c r="D38" s="68">
        <f t="shared" si="1"/>
        <v>14.0625</v>
      </c>
      <c r="E38" s="70">
        <f>(((C38/1000)-G$9)*(H$10-H$9))+H$9</f>
        <v>10</v>
      </c>
    </row>
    <row r="39" spans="2:5">
      <c r="B39" s="65">
        <v>36</v>
      </c>
      <c r="C39" s="58">
        <f>(1/(B39*256))*'Setup Settings'!$E$5*60000000</f>
        <v>6510.4166666666661</v>
      </c>
      <c r="D39" s="68">
        <f t="shared" si="1"/>
        <v>14.0625</v>
      </c>
      <c r="E39" s="70">
        <f t="shared" ref="E39:E42" si="3">(((C39/1000)-G$9)*(H$10-H$9))+H$9</f>
        <v>10</v>
      </c>
    </row>
    <row r="40" spans="2:5">
      <c r="B40" s="65">
        <v>37</v>
      </c>
      <c r="C40" s="58">
        <f>(1/(B40*256))*'Setup Settings'!$E$5*60000000</f>
        <v>6334.45945945946</v>
      </c>
      <c r="D40" s="68">
        <f t="shared" si="1"/>
        <v>14.0625</v>
      </c>
      <c r="E40" s="70">
        <f t="shared" si="3"/>
        <v>10</v>
      </c>
    </row>
    <row r="41" spans="2:5">
      <c r="B41" s="65">
        <v>38</v>
      </c>
      <c r="C41" s="58">
        <f>(1/(B41*256))*'Setup Settings'!$E$5*60000000</f>
        <v>6167.7631578947367</v>
      </c>
      <c r="D41" s="68">
        <f t="shared" si="1"/>
        <v>14.0625</v>
      </c>
      <c r="E41" s="70">
        <f t="shared" si="3"/>
        <v>10</v>
      </c>
    </row>
    <row r="42" spans="2:5">
      <c r="B42" s="65">
        <v>39</v>
      </c>
      <c r="C42" s="58">
        <f>(1/(B42*256))*'Setup Settings'!$E$5*60000000</f>
        <v>6009.6153846153848</v>
      </c>
      <c r="D42" s="68">
        <f t="shared" si="1"/>
        <v>14.0625</v>
      </c>
      <c r="E42" s="70">
        <f t="shared" si="3"/>
        <v>10</v>
      </c>
    </row>
    <row r="43" spans="2:5">
      <c r="B43" s="65">
        <v>40</v>
      </c>
      <c r="C43" s="58">
        <f>(1/(B43*256))*'Setup Settings'!$E$5*60000000</f>
        <v>5859.375</v>
      </c>
      <c r="D43" s="68">
        <f t="shared" si="1"/>
        <v>14.0625</v>
      </c>
      <c r="E43" s="70">
        <f>(((C43/1000)-G$8)*(H$9-H$8))+H$8</f>
        <v>10</v>
      </c>
    </row>
    <row r="44" spans="2:5">
      <c r="B44" s="65">
        <v>41</v>
      </c>
      <c r="C44" s="58">
        <f>(1/(B44*256))*'Setup Settings'!$E$5*60000000</f>
        <v>5716.4634146341468</v>
      </c>
      <c r="D44" s="68">
        <f t="shared" si="1"/>
        <v>14.0625</v>
      </c>
      <c r="E44" s="70">
        <f t="shared" ref="E44:E49" si="4">(((C44/1000)-G$8)*(H$9-H$8))+H$8</f>
        <v>10</v>
      </c>
    </row>
    <row r="45" spans="2:5">
      <c r="B45" s="65">
        <v>42</v>
      </c>
      <c r="C45" s="58">
        <f>(1/(B45*256))*'Setup Settings'!$E$5*60000000</f>
        <v>5580.3571428571422</v>
      </c>
      <c r="D45" s="68">
        <f t="shared" si="1"/>
        <v>14.0625</v>
      </c>
      <c r="E45" s="70">
        <f t="shared" si="4"/>
        <v>10</v>
      </c>
    </row>
    <row r="46" spans="2:5">
      <c r="B46" s="65">
        <v>43</v>
      </c>
      <c r="C46" s="58">
        <f>(1/(B46*256))*'Setup Settings'!$E$5*60000000</f>
        <v>5450.5813953488368</v>
      </c>
      <c r="D46" s="68">
        <f t="shared" si="1"/>
        <v>14.0625</v>
      </c>
      <c r="E46" s="70">
        <f t="shared" si="4"/>
        <v>10</v>
      </c>
    </row>
    <row r="47" spans="2:5">
      <c r="B47" s="65">
        <v>44</v>
      </c>
      <c r="C47" s="58">
        <f>(1/(B47*256))*'Setup Settings'!$E$5*60000000</f>
        <v>5326.704545454546</v>
      </c>
      <c r="D47" s="68">
        <f t="shared" si="1"/>
        <v>14.0625</v>
      </c>
      <c r="E47" s="70">
        <f t="shared" si="4"/>
        <v>10</v>
      </c>
    </row>
    <row r="48" spans="2:5">
      <c r="B48" s="65">
        <v>45</v>
      </c>
      <c r="C48" s="58">
        <f>(1/(B48*256))*'Setup Settings'!$E$5*60000000</f>
        <v>5208.3333333333339</v>
      </c>
      <c r="D48" s="68">
        <f t="shared" si="1"/>
        <v>14.0625</v>
      </c>
      <c r="E48" s="70">
        <f t="shared" si="4"/>
        <v>10</v>
      </c>
    </row>
    <row r="49" spans="2:5">
      <c r="B49" s="65">
        <v>46</v>
      </c>
      <c r="C49" s="58">
        <f>(1/(B49*256))*'Setup Settings'!$E$5*60000000</f>
        <v>5095.108695652174</v>
      </c>
      <c r="D49" s="68">
        <f t="shared" si="1"/>
        <v>14.0625</v>
      </c>
      <c r="E49" s="70">
        <f t="shared" si="4"/>
        <v>10</v>
      </c>
    </row>
    <row r="50" spans="2:5">
      <c r="B50" s="65">
        <v>47</v>
      </c>
      <c r="C50" s="58">
        <f>(1/(B50*256))*'Setup Settings'!$E$5*60000000</f>
        <v>4986.7021276595742</v>
      </c>
      <c r="D50" s="68">
        <f t="shared" si="1"/>
        <v>14.0625</v>
      </c>
      <c r="E50" s="70">
        <f>(((C50/1000)-G$7)*(H$8-H$7))+H$7</f>
        <v>10</v>
      </c>
    </row>
    <row r="51" spans="2:5">
      <c r="B51" s="65">
        <v>48</v>
      </c>
      <c r="C51" s="58">
        <f>(1/(B51*256))*'Setup Settings'!$E$5*60000000</f>
        <v>4882.8125</v>
      </c>
      <c r="D51" s="68">
        <f t="shared" si="1"/>
        <v>14.0625</v>
      </c>
      <c r="E51" s="70">
        <f>(((C51/1000)-G$7)*(H$8-H$7))+H$7</f>
        <v>10</v>
      </c>
    </row>
    <row r="52" spans="2:5">
      <c r="B52" s="65">
        <v>49</v>
      </c>
      <c r="C52" s="58">
        <f>(1/(B52*256))*'Setup Settings'!$E$5*60000000</f>
        <v>4783.1632653061224</v>
      </c>
      <c r="D52" s="68">
        <f t="shared" si="1"/>
        <v>14.0625</v>
      </c>
      <c r="E52" s="70">
        <f t="shared" ref="E52:E61" si="5">(((C52/1000)-G$7)*(H$8-H$7))+H$7</f>
        <v>10</v>
      </c>
    </row>
    <row r="53" spans="2:5">
      <c r="B53" s="65">
        <v>50</v>
      </c>
      <c r="C53" s="58">
        <f>(1/(B53*256))*'Setup Settings'!$E$5*60000000</f>
        <v>4687.5</v>
      </c>
      <c r="D53" s="68">
        <f t="shared" si="1"/>
        <v>14.0625</v>
      </c>
      <c r="E53" s="70">
        <f t="shared" si="5"/>
        <v>10</v>
      </c>
    </row>
    <row r="54" spans="2:5">
      <c r="B54" s="65">
        <v>51</v>
      </c>
      <c r="C54" s="58">
        <f>(1/(B54*256))*'Setup Settings'!$E$5*60000000</f>
        <v>4595.588235294118</v>
      </c>
      <c r="D54" s="68">
        <f t="shared" si="1"/>
        <v>14.0625</v>
      </c>
      <c r="E54" s="70">
        <f t="shared" si="5"/>
        <v>10</v>
      </c>
    </row>
    <row r="55" spans="2:5">
      <c r="B55" s="65">
        <v>52</v>
      </c>
      <c r="C55" s="58">
        <f>(1/(B55*256))*'Setup Settings'!$E$5*60000000</f>
        <v>4507.211538461539</v>
      </c>
      <c r="D55" s="68">
        <f t="shared" si="1"/>
        <v>14.0625</v>
      </c>
      <c r="E55" s="70">
        <f t="shared" si="5"/>
        <v>10</v>
      </c>
    </row>
    <row r="56" spans="2:5">
      <c r="B56" s="65">
        <v>53</v>
      </c>
      <c r="C56" s="58">
        <f>(1/(B56*256))*'Setup Settings'!$E$5*60000000</f>
        <v>4422.1698113207549</v>
      </c>
      <c r="D56" s="68">
        <f t="shared" si="1"/>
        <v>14.0625</v>
      </c>
      <c r="E56" s="70">
        <f t="shared" si="5"/>
        <v>10</v>
      </c>
    </row>
    <row r="57" spans="2:5">
      <c r="B57" s="65">
        <v>54</v>
      </c>
      <c r="C57" s="58">
        <f>(1/(B57*256))*'Setup Settings'!$E$5*60000000</f>
        <v>4340.2777777777774</v>
      </c>
      <c r="D57" s="68">
        <f t="shared" si="1"/>
        <v>14.0625</v>
      </c>
      <c r="E57" s="70">
        <f t="shared" si="5"/>
        <v>10</v>
      </c>
    </row>
    <row r="58" spans="2:5">
      <c r="B58" s="65">
        <v>55</v>
      </c>
      <c r="C58" s="58">
        <f>(1/(B58*256))*'Setup Settings'!$E$5*60000000</f>
        <v>4261.363636363636</v>
      </c>
      <c r="D58" s="68">
        <f t="shared" si="1"/>
        <v>14.0625</v>
      </c>
      <c r="E58" s="70">
        <f t="shared" si="5"/>
        <v>10</v>
      </c>
    </row>
    <row r="59" spans="2:5">
      <c r="B59" s="65">
        <v>56</v>
      </c>
      <c r="C59" s="58">
        <f>(1/(B59*256))*'Setup Settings'!$E$5*60000000</f>
        <v>4185.2678571428569</v>
      </c>
      <c r="D59" s="68">
        <f t="shared" si="1"/>
        <v>14.0625</v>
      </c>
      <c r="E59" s="70">
        <f t="shared" si="5"/>
        <v>10</v>
      </c>
    </row>
    <row r="60" spans="2:5">
      <c r="B60" s="65">
        <v>57</v>
      </c>
      <c r="C60" s="58">
        <f>(1/(B60*256))*'Setup Settings'!$E$5*60000000</f>
        <v>4111.8421052631575</v>
      </c>
      <c r="D60" s="68">
        <f t="shared" si="1"/>
        <v>14.0625</v>
      </c>
      <c r="E60" s="70">
        <f t="shared" si="5"/>
        <v>10</v>
      </c>
    </row>
    <row r="61" spans="2:5">
      <c r="B61" s="65">
        <v>58</v>
      </c>
      <c r="C61" s="58">
        <f>(1/(B61*256))*'Setup Settings'!$E$5*60000000</f>
        <v>4040.9482758620688</v>
      </c>
      <c r="D61" s="68">
        <f t="shared" si="1"/>
        <v>14.0625</v>
      </c>
      <c r="E61" s="70">
        <f t="shared" si="5"/>
        <v>10</v>
      </c>
    </row>
    <row r="62" spans="2:5">
      <c r="B62" s="65">
        <v>59</v>
      </c>
      <c r="C62" s="58">
        <f>(1/(B62*256))*'Setup Settings'!$E$5*60000000</f>
        <v>3972.4576271186443</v>
      </c>
      <c r="D62" s="68">
        <f t="shared" si="1"/>
        <v>14.0625</v>
      </c>
      <c r="E62" s="70">
        <f>(((C62/1000)-G$6)*(H$7-H$6))+H$6</f>
        <v>10</v>
      </c>
    </row>
    <row r="63" spans="2:5">
      <c r="B63" s="65">
        <v>60</v>
      </c>
      <c r="C63" s="58">
        <f>(1/(B63*256))*'Setup Settings'!$E$5*60000000</f>
        <v>3906.25</v>
      </c>
      <c r="D63" s="68">
        <f t="shared" si="1"/>
        <v>14.0625</v>
      </c>
      <c r="E63" s="70">
        <f>(((C63/1000)-G$6)*(H$7-H$6))+H$6</f>
        <v>10</v>
      </c>
    </row>
    <row r="64" spans="2:5">
      <c r="B64" s="65">
        <v>61</v>
      </c>
      <c r="C64" s="58">
        <f>(1/(B64*256))*'Setup Settings'!$E$5*60000000</f>
        <v>3842.2131147540986</v>
      </c>
      <c r="D64" s="68">
        <f t="shared" si="1"/>
        <v>14.0625</v>
      </c>
      <c r="E64" s="70">
        <f t="shared" ref="E64:E81" si="6">(((C64/1000)-G$6)*(H$7-H$6))+H$6</f>
        <v>10</v>
      </c>
    </row>
    <row r="65" spans="2:5">
      <c r="B65" s="65">
        <v>62</v>
      </c>
      <c r="C65" s="58">
        <f>(1/(B65*256))*'Setup Settings'!$E$5*60000000</f>
        <v>3780.2419354838707</v>
      </c>
      <c r="D65" s="68">
        <f t="shared" si="1"/>
        <v>14.0625</v>
      </c>
      <c r="E65" s="70">
        <f t="shared" si="6"/>
        <v>10</v>
      </c>
    </row>
    <row r="66" spans="2:5">
      <c r="B66" s="65">
        <v>63</v>
      </c>
      <c r="C66" s="58">
        <f>(1/(B66*256))*'Setup Settings'!$E$5*60000000</f>
        <v>3720.238095238095</v>
      </c>
      <c r="D66" s="68">
        <f t="shared" si="1"/>
        <v>14.0625</v>
      </c>
      <c r="E66" s="70">
        <f t="shared" si="6"/>
        <v>10</v>
      </c>
    </row>
    <row r="67" spans="2:5">
      <c r="B67" s="65">
        <v>64</v>
      </c>
      <c r="C67" s="58">
        <f>(1/(B67*256))*'Setup Settings'!$E$5*60000000</f>
        <v>3662.109375</v>
      </c>
      <c r="D67" s="68">
        <f t="shared" si="1"/>
        <v>14.0625</v>
      </c>
      <c r="E67" s="70">
        <f t="shared" si="6"/>
        <v>10</v>
      </c>
    </row>
    <row r="68" spans="2:5">
      <c r="B68" s="65">
        <v>65</v>
      </c>
      <c r="C68" s="58">
        <f>(1/(B68*256))*'Setup Settings'!$E$5*60000000</f>
        <v>3605.7692307692309</v>
      </c>
      <c r="D68" s="68">
        <f t="shared" si="1"/>
        <v>14.0625</v>
      </c>
      <c r="E68" s="70">
        <f t="shared" si="6"/>
        <v>10</v>
      </c>
    </row>
    <row r="69" spans="2:5">
      <c r="B69" s="65">
        <v>66</v>
      </c>
      <c r="C69" s="58">
        <f>(1/(B69*256))*'Setup Settings'!$E$5*60000000</f>
        <v>3551.1363636363635</v>
      </c>
      <c r="D69" s="68">
        <f t="shared" si="1"/>
        <v>14.0625</v>
      </c>
      <c r="E69" s="70">
        <f t="shared" si="6"/>
        <v>10</v>
      </c>
    </row>
    <row r="70" spans="2:5">
      <c r="B70" s="65">
        <v>67</v>
      </c>
      <c r="C70" s="58">
        <f>(1/(B70*256))*'Setup Settings'!$E$5*60000000</f>
        <v>3498.1343283582087</v>
      </c>
      <c r="D70" s="68">
        <f t="shared" si="1"/>
        <v>14.0625</v>
      </c>
      <c r="E70" s="70">
        <f t="shared" si="6"/>
        <v>10</v>
      </c>
    </row>
    <row r="71" spans="2:5">
      <c r="B71" s="65">
        <v>68</v>
      </c>
      <c r="C71" s="58">
        <f>(1/(B71*256))*'Setup Settings'!$E$5*60000000</f>
        <v>3446.6911764705883</v>
      </c>
      <c r="D71" s="68">
        <f t="shared" si="1"/>
        <v>14.0625</v>
      </c>
      <c r="E71" s="70">
        <f t="shared" si="6"/>
        <v>10</v>
      </c>
    </row>
    <row r="72" spans="2:5">
      <c r="B72" s="65">
        <v>69</v>
      </c>
      <c r="C72" s="58">
        <f>(1/(B72*256))*'Setup Settings'!$E$5*60000000</f>
        <v>3396.7391304347825</v>
      </c>
      <c r="D72" s="68">
        <f t="shared" si="1"/>
        <v>14.0625</v>
      </c>
      <c r="E72" s="70">
        <f t="shared" si="6"/>
        <v>10</v>
      </c>
    </row>
    <row r="73" spans="2:5">
      <c r="B73" s="65">
        <v>70</v>
      </c>
      <c r="C73" s="58">
        <f>(1/(B73*256))*'Setup Settings'!$E$5*60000000</f>
        <v>3348.2142857142858</v>
      </c>
      <c r="D73" s="68">
        <f t="shared" si="1"/>
        <v>14.0625</v>
      </c>
      <c r="E73" s="70">
        <f t="shared" si="6"/>
        <v>10</v>
      </c>
    </row>
    <row r="74" spans="2:5">
      <c r="B74" s="65">
        <v>71</v>
      </c>
      <c r="C74" s="58">
        <f>(1/(B74*256))*'Setup Settings'!$E$5*60000000</f>
        <v>3301.0563380281692</v>
      </c>
      <c r="D74" s="68">
        <f t="shared" si="1"/>
        <v>14.0625</v>
      </c>
      <c r="E74" s="70">
        <f t="shared" si="6"/>
        <v>10</v>
      </c>
    </row>
    <row r="75" spans="2:5">
      <c r="B75" s="65">
        <v>72</v>
      </c>
      <c r="C75" s="58">
        <f>(1/(B75*256))*'Setup Settings'!$E$5*60000000</f>
        <v>3255.208333333333</v>
      </c>
      <c r="D75" s="68">
        <f t="shared" si="1"/>
        <v>14.0625</v>
      </c>
      <c r="E75" s="70">
        <f t="shared" si="6"/>
        <v>10</v>
      </c>
    </row>
    <row r="76" spans="2:5">
      <c r="B76" s="65">
        <v>73</v>
      </c>
      <c r="C76" s="58">
        <f>(1/(B76*256))*'Setup Settings'!$E$5*60000000</f>
        <v>3210.6164383561641</v>
      </c>
      <c r="D76" s="68">
        <f t="shared" si="1"/>
        <v>14.0625</v>
      </c>
      <c r="E76" s="70">
        <f t="shared" si="6"/>
        <v>10</v>
      </c>
    </row>
    <row r="77" spans="2:5">
      <c r="B77" s="65">
        <v>74</v>
      </c>
      <c r="C77" s="58">
        <f>(1/(B77*256))*'Setup Settings'!$E$5*60000000</f>
        <v>3167.22972972973</v>
      </c>
      <c r="D77" s="68">
        <f t="shared" si="1"/>
        <v>14.0625</v>
      </c>
      <c r="E77" s="70">
        <f t="shared" si="6"/>
        <v>10</v>
      </c>
    </row>
    <row r="78" spans="2:5">
      <c r="B78" s="65">
        <v>75</v>
      </c>
      <c r="C78" s="58">
        <f>(1/(B78*256))*'Setup Settings'!$E$5*60000000</f>
        <v>3125</v>
      </c>
      <c r="D78" s="68">
        <f t="shared" si="1"/>
        <v>14.0625</v>
      </c>
      <c r="E78" s="70">
        <f t="shared" si="6"/>
        <v>10</v>
      </c>
    </row>
    <row r="79" spans="2:5">
      <c r="B79" s="65">
        <v>76</v>
      </c>
      <c r="C79" s="58">
        <f>(1/(B79*256))*'Setup Settings'!$E$5*60000000</f>
        <v>3083.8815789473683</v>
      </c>
      <c r="D79" s="68">
        <f t="shared" si="1"/>
        <v>14.0625</v>
      </c>
      <c r="E79" s="70">
        <f t="shared" si="6"/>
        <v>10</v>
      </c>
    </row>
    <row r="80" spans="2:5">
      <c r="B80" s="65">
        <v>77</v>
      </c>
      <c r="C80" s="58">
        <f>(1/(B80*256))*'Setup Settings'!$E$5*60000000</f>
        <v>3043.8311688311692</v>
      </c>
      <c r="D80" s="68">
        <f t="shared" si="1"/>
        <v>14.0625</v>
      </c>
      <c r="E80" s="70">
        <f t="shared" si="6"/>
        <v>10</v>
      </c>
    </row>
    <row r="81" spans="2:5">
      <c r="B81" s="65">
        <v>78</v>
      </c>
      <c r="C81" s="58">
        <f>(1/(B81*256))*'Setup Settings'!$E$5*60000000</f>
        <v>3004.8076923076924</v>
      </c>
      <c r="D81" s="68">
        <f t="shared" si="1"/>
        <v>14.0625</v>
      </c>
      <c r="E81" s="70">
        <f t="shared" si="6"/>
        <v>10</v>
      </c>
    </row>
    <row r="82" spans="2:5">
      <c r="B82" s="65">
        <v>79</v>
      </c>
      <c r="C82" s="58">
        <f>(1/(B82*256))*'Setup Settings'!$E$5*60000000</f>
        <v>2966.7721518987341</v>
      </c>
      <c r="D82" s="68">
        <f t="shared" si="1"/>
        <v>14.0625</v>
      </c>
      <c r="E82" s="70">
        <f>(((C82/1000)-G$5)*(H$6-H$5))+H$5</f>
        <v>10</v>
      </c>
    </row>
    <row r="83" spans="2:5">
      <c r="B83" s="65">
        <v>80</v>
      </c>
      <c r="C83" s="58">
        <f>(1/(B83*256))*'Setup Settings'!$E$5*60000000</f>
        <v>2929.6875</v>
      </c>
      <c r="D83" s="68">
        <f t="shared" si="1"/>
        <v>14.0625</v>
      </c>
      <c r="E83" s="70">
        <f t="shared" ref="E83:E120" si="7">(((C83/1000)-G$5)*(H$6-H$5))+H$5</f>
        <v>10</v>
      </c>
    </row>
    <row r="84" spans="2:5">
      <c r="B84" s="65">
        <v>81</v>
      </c>
      <c r="C84" s="58">
        <f>(1/(B84*256))*'Setup Settings'!$E$5*60000000</f>
        <v>2893.5185185185182</v>
      </c>
      <c r="D84" s="68">
        <f t="shared" si="1"/>
        <v>14.0625</v>
      </c>
      <c r="E84" s="70">
        <f t="shared" si="7"/>
        <v>10</v>
      </c>
    </row>
    <row r="85" spans="2:5">
      <c r="B85" s="65">
        <v>82</v>
      </c>
      <c r="C85" s="58">
        <f>(1/(B85*256))*'Setup Settings'!$E$5*60000000</f>
        <v>2858.2317073170734</v>
      </c>
      <c r="D85" s="68">
        <f t="shared" ref="D85:D148" si="8">E85*(360/256)</f>
        <v>14.0625</v>
      </c>
      <c r="E85" s="70">
        <f t="shared" si="7"/>
        <v>10</v>
      </c>
    </row>
    <row r="86" spans="2:5">
      <c r="B86" s="65">
        <v>83</v>
      </c>
      <c r="C86" s="58">
        <f>(1/(B86*256))*'Setup Settings'!$E$5*60000000</f>
        <v>2823.7951807228919</v>
      </c>
      <c r="D86" s="68">
        <f t="shared" si="8"/>
        <v>14.0625</v>
      </c>
      <c r="E86" s="70">
        <f t="shared" si="7"/>
        <v>10</v>
      </c>
    </row>
    <row r="87" spans="2:5">
      <c r="B87" s="65">
        <v>84</v>
      </c>
      <c r="C87" s="58">
        <f>(1/(B87*256))*'Setup Settings'!$E$5*60000000</f>
        <v>2790.1785714285711</v>
      </c>
      <c r="D87" s="68">
        <f t="shared" si="8"/>
        <v>14.0625</v>
      </c>
      <c r="E87" s="70">
        <f t="shared" si="7"/>
        <v>10</v>
      </c>
    </row>
    <row r="88" spans="2:5">
      <c r="B88" s="65">
        <v>85</v>
      </c>
      <c r="C88" s="58">
        <f>(1/(B88*256))*'Setup Settings'!$E$5*60000000</f>
        <v>2757.3529411764707</v>
      </c>
      <c r="D88" s="68">
        <f t="shared" si="8"/>
        <v>14.0625</v>
      </c>
      <c r="E88" s="70">
        <f t="shared" si="7"/>
        <v>10</v>
      </c>
    </row>
    <row r="89" spans="2:5">
      <c r="B89" s="65">
        <v>86</v>
      </c>
      <c r="C89" s="58">
        <f>(1/(B89*256))*'Setup Settings'!$E$5*60000000</f>
        <v>2725.2906976744184</v>
      </c>
      <c r="D89" s="68">
        <f t="shared" si="8"/>
        <v>14.0625</v>
      </c>
      <c r="E89" s="70">
        <f t="shared" si="7"/>
        <v>10</v>
      </c>
    </row>
    <row r="90" spans="2:5">
      <c r="B90" s="65">
        <v>87</v>
      </c>
      <c r="C90" s="58">
        <f>(1/(B90*256))*'Setup Settings'!$E$5*60000000</f>
        <v>2693.9655172413791</v>
      </c>
      <c r="D90" s="68">
        <f t="shared" si="8"/>
        <v>14.0625</v>
      </c>
      <c r="E90" s="70">
        <f t="shared" si="7"/>
        <v>10</v>
      </c>
    </row>
    <row r="91" spans="2:5">
      <c r="B91" s="65">
        <v>88</v>
      </c>
      <c r="C91" s="58">
        <f>(1/(B91*256))*'Setup Settings'!$E$5*60000000</f>
        <v>2663.352272727273</v>
      </c>
      <c r="D91" s="68">
        <f t="shared" si="8"/>
        <v>14.0625</v>
      </c>
      <c r="E91" s="70">
        <f t="shared" si="7"/>
        <v>10</v>
      </c>
    </row>
    <row r="92" spans="2:5">
      <c r="B92" s="65">
        <v>89</v>
      </c>
      <c r="C92" s="58">
        <f>(1/(B92*256))*'Setup Settings'!$E$5*60000000</f>
        <v>2633.4269662921347</v>
      </c>
      <c r="D92" s="68">
        <f t="shared" si="8"/>
        <v>14.0625</v>
      </c>
      <c r="E92" s="70">
        <f t="shared" si="7"/>
        <v>10</v>
      </c>
    </row>
    <row r="93" spans="2:5">
      <c r="B93" s="65">
        <v>90</v>
      </c>
      <c r="C93" s="58">
        <f>(1/(B93*256))*'Setup Settings'!$E$5*60000000</f>
        <v>2604.166666666667</v>
      </c>
      <c r="D93" s="68">
        <f t="shared" si="8"/>
        <v>14.0625</v>
      </c>
      <c r="E93" s="70">
        <f t="shared" si="7"/>
        <v>10</v>
      </c>
    </row>
    <row r="94" spans="2:5">
      <c r="B94" s="65">
        <v>91</v>
      </c>
      <c r="C94" s="58">
        <f>(1/(B94*256))*'Setup Settings'!$E$5*60000000</f>
        <v>2575.5494505494507</v>
      </c>
      <c r="D94" s="68">
        <f t="shared" si="8"/>
        <v>14.0625</v>
      </c>
      <c r="E94" s="70">
        <f t="shared" si="7"/>
        <v>10</v>
      </c>
    </row>
    <row r="95" spans="2:5">
      <c r="B95" s="65">
        <v>92</v>
      </c>
      <c r="C95" s="58">
        <f>(1/(B95*256))*'Setup Settings'!$E$5*60000000</f>
        <v>2547.554347826087</v>
      </c>
      <c r="D95" s="68">
        <f t="shared" si="8"/>
        <v>14.0625</v>
      </c>
      <c r="E95" s="70">
        <f t="shared" si="7"/>
        <v>10</v>
      </c>
    </row>
    <row r="96" spans="2:5">
      <c r="B96" s="65">
        <v>93</v>
      </c>
      <c r="C96" s="58">
        <f>(1/(B96*256))*'Setup Settings'!$E$5*60000000</f>
        <v>2520.161290322581</v>
      </c>
      <c r="D96" s="68">
        <f t="shared" si="8"/>
        <v>14.0625</v>
      </c>
      <c r="E96" s="70">
        <f t="shared" si="7"/>
        <v>10</v>
      </c>
    </row>
    <row r="97" spans="2:5">
      <c r="B97" s="65">
        <v>94</v>
      </c>
      <c r="C97" s="58">
        <f>(1/(B97*256))*'Setup Settings'!$E$5*60000000</f>
        <v>2493.3510638297871</v>
      </c>
      <c r="D97" s="68">
        <f t="shared" si="8"/>
        <v>14.0625</v>
      </c>
      <c r="E97" s="70">
        <f t="shared" si="7"/>
        <v>10</v>
      </c>
    </row>
    <row r="98" spans="2:5">
      <c r="B98" s="65">
        <v>95</v>
      </c>
      <c r="C98" s="58">
        <f>(1/(B98*256))*'Setup Settings'!$E$5*60000000</f>
        <v>2467.1052631578946</v>
      </c>
      <c r="D98" s="68">
        <f t="shared" si="8"/>
        <v>14.0625</v>
      </c>
      <c r="E98" s="70">
        <f t="shared" si="7"/>
        <v>10</v>
      </c>
    </row>
    <row r="99" spans="2:5">
      <c r="B99" s="65">
        <v>96</v>
      </c>
      <c r="C99" s="58">
        <f>(1/(B99*256))*'Setup Settings'!$E$5*60000000</f>
        <v>2441.40625</v>
      </c>
      <c r="D99" s="68">
        <f t="shared" si="8"/>
        <v>14.0625</v>
      </c>
      <c r="E99" s="70">
        <f t="shared" si="7"/>
        <v>10</v>
      </c>
    </row>
    <row r="100" spans="2:5">
      <c r="B100" s="65">
        <v>97</v>
      </c>
      <c r="C100" s="58">
        <f>(1/(B100*256))*'Setup Settings'!$E$5*60000000</f>
        <v>2416.2371134020618</v>
      </c>
      <c r="D100" s="68">
        <f t="shared" si="8"/>
        <v>14.0625</v>
      </c>
      <c r="E100" s="70">
        <f t="shared" si="7"/>
        <v>10</v>
      </c>
    </row>
    <row r="101" spans="2:5">
      <c r="B101" s="65">
        <v>98</v>
      </c>
      <c r="C101" s="58">
        <f>(1/(B101*256))*'Setup Settings'!$E$5*60000000</f>
        <v>2391.5816326530612</v>
      </c>
      <c r="D101" s="68">
        <f t="shared" si="8"/>
        <v>14.0625</v>
      </c>
      <c r="E101" s="70">
        <f t="shared" si="7"/>
        <v>10</v>
      </c>
    </row>
    <row r="102" spans="2:5">
      <c r="B102" s="65">
        <v>99</v>
      </c>
      <c r="C102" s="58">
        <f>(1/(B102*256))*'Setup Settings'!$E$5*60000000</f>
        <v>2367.4242424242425</v>
      </c>
      <c r="D102" s="68">
        <f t="shared" si="8"/>
        <v>14.0625</v>
      </c>
      <c r="E102" s="70">
        <f t="shared" si="7"/>
        <v>10</v>
      </c>
    </row>
    <row r="103" spans="2:5">
      <c r="B103" s="65">
        <v>100</v>
      </c>
      <c r="C103" s="58">
        <f>(1/(B103*256))*'Setup Settings'!$E$5*60000000</f>
        <v>2343.75</v>
      </c>
      <c r="D103" s="68">
        <f t="shared" si="8"/>
        <v>14.0625</v>
      </c>
      <c r="E103" s="70">
        <f t="shared" si="7"/>
        <v>10</v>
      </c>
    </row>
    <row r="104" spans="2:5">
      <c r="B104" s="65">
        <v>101</v>
      </c>
      <c r="C104" s="58">
        <f>(1/(B104*256))*'Setup Settings'!$E$5*60000000</f>
        <v>2320.5445544554455</v>
      </c>
      <c r="D104" s="68">
        <f t="shared" si="8"/>
        <v>14.0625</v>
      </c>
      <c r="E104" s="70">
        <f t="shared" si="7"/>
        <v>10</v>
      </c>
    </row>
    <row r="105" spans="2:5">
      <c r="B105" s="65">
        <v>102</v>
      </c>
      <c r="C105" s="58">
        <f>(1/(B105*256))*'Setup Settings'!$E$5*60000000</f>
        <v>2297.794117647059</v>
      </c>
      <c r="D105" s="68">
        <f t="shared" si="8"/>
        <v>14.0625</v>
      </c>
      <c r="E105" s="70">
        <f t="shared" si="7"/>
        <v>10</v>
      </c>
    </row>
    <row r="106" spans="2:5">
      <c r="B106" s="65">
        <v>103</v>
      </c>
      <c r="C106" s="58">
        <f>(1/(B106*256))*'Setup Settings'!$E$5*60000000</f>
        <v>2275.4854368932038</v>
      </c>
      <c r="D106" s="68">
        <f t="shared" si="8"/>
        <v>14.0625</v>
      </c>
      <c r="E106" s="70">
        <f t="shared" si="7"/>
        <v>10</v>
      </c>
    </row>
    <row r="107" spans="2:5">
      <c r="B107" s="65">
        <v>104</v>
      </c>
      <c r="C107" s="58">
        <f>(1/(B107*256))*'Setup Settings'!$E$5*60000000</f>
        <v>2253.6057692307695</v>
      </c>
      <c r="D107" s="68">
        <f t="shared" si="8"/>
        <v>14.0625</v>
      </c>
      <c r="E107" s="70">
        <f t="shared" si="7"/>
        <v>10</v>
      </c>
    </row>
    <row r="108" spans="2:5">
      <c r="B108" s="65">
        <v>105</v>
      </c>
      <c r="C108" s="58">
        <f>(1/(B108*256))*'Setup Settings'!$E$5*60000000</f>
        <v>2232.1428571428573</v>
      </c>
      <c r="D108" s="68">
        <f t="shared" si="8"/>
        <v>14.0625</v>
      </c>
      <c r="E108" s="70">
        <f t="shared" si="7"/>
        <v>10</v>
      </c>
    </row>
    <row r="109" spans="2:5">
      <c r="B109" s="65">
        <v>106</v>
      </c>
      <c r="C109" s="58">
        <f>(1/(B109*256))*'Setup Settings'!$E$5*60000000</f>
        <v>2211.0849056603774</v>
      </c>
      <c r="D109" s="68">
        <f t="shared" si="8"/>
        <v>14.0625</v>
      </c>
      <c r="E109" s="70">
        <f t="shared" si="7"/>
        <v>10</v>
      </c>
    </row>
    <row r="110" spans="2:5">
      <c r="B110" s="65">
        <v>107</v>
      </c>
      <c r="C110" s="58">
        <f>(1/(B110*256))*'Setup Settings'!$E$5*60000000</f>
        <v>2190.4205607476633</v>
      </c>
      <c r="D110" s="68">
        <f t="shared" si="8"/>
        <v>14.0625</v>
      </c>
      <c r="E110" s="70">
        <f t="shared" si="7"/>
        <v>10</v>
      </c>
    </row>
    <row r="111" spans="2:5">
      <c r="B111" s="65">
        <v>108</v>
      </c>
      <c r="C111" s="58">
        <f>(1/(B111*256))*'Setup Settings'!$E$5*60000000</f>
        <v>2170.1388888888887</v>
      </c>
      <c r="D111" s="68">
        <f t="shared" si="8"/>
        <v>14.0625</v>
      </c>
      <c r="E111" s="70">
        <f t="shared" si="7"/>
        <v>10</v>
      </c>
    </row>
    <row r="112" spans="2:5">
      <c r="B112" s="65">
        <v>109</v>
      </c>
      <c r="C112" s="58">
        <f>(1/(B112*256))*'Setup Settings'!$E$5*60000000</f>
        <v>2150.2293577981654</v>
      </c>
      <c r="D112" s="68">
        <f t="shared" si="8"/>
        <v>14.0625</v>
      </c>
      <c r="E112" s="70">
        <f t="shared" si="7"/>
        <v>10</v>
      </c>
    </row>
    <row r="113" spans="2:5">
      <c r="B113" s="65">
        <v>110</v>
      </c>
      <c r="C113" s="58">
        <f>(1/(B113*256))*'Setup Settings'!$E$5*60000000</f>
        <v>2130.681818181818</v>
      </c>
      <c r="D113" s="68">
        <f t="shared" si="8"/>
        <v>14.0625</v>
      </c>
      <c r="E113" s="70">
        <f t="shared" si="7"/>
        <v>10</v>
      </c>
    </row>
    <row r="114" spans="2:5">
      <c r="B114" s="65">
        <v>111</v>
      </c>
      <c r="C114" s="58">
        <f>(1/(B114*256))*'Setup Settings'!$E$5*60000000</f>
        <v>2111.4864864864867</v>
      </c>
      <c r="D114" s="68">
        <f t="shared" si="8"/>
        <v>14.0625</v>
      </c>
      <c r="E114" s="70">
        <f t="shared" si="7"/>
        <v>10</v>
      </c>
    </row>
    <row r="115" spans="2:5">
      <c r="B115" s="65">
        <v>112</v>
      </c>
      <c r="C115" s="58">
        <f>(1/(B115*256))*'Setup Settings'!$E$5*60000000</f>
        <v>2092.6339285714284</v>
      </c>
      <c r="D115" s="68">
        <f t="shared" si="8"/>
        <v>14.0625</v>
      </c>
      <c r="E115" s="70">
        <f t="shared" si="7"/>
        <v>10</v>
      </c>
    </row>
    <row r="116" spans="2:5">
      <c r="B116" s="65">
        <v>113</v>
      </c>
      <c r="C116" s="58">
        <f>(1/(B116*256))*'Setup Settings'!$E$5*60000000</f>
        <v>2074.1150442477874</v>
      </c>
      <c r="D116" s="68">
        <f t="shared" si="8"/>
        <v>14.0625</v>
      </c>
      <c r="E116" s="70">
        <f t="shared" si="7"/>
        <v>10</v>
      </c>
    </row>
    <row r="117" spans="2:5">
      <c r="B117" s="65">
        <v>114</v>
      </c>
      <c r="C117" s="58">
        <f>(1/(B117*256))*'Setup Settings'!$E$5*60000000</f>
        <v>2055.9210526315787</v>
      </c>
      <c r="D117" s="68">
        <f t="shared" si="8"/>
        <v>14.0625</v>
      </c>
      <c r="E117" s="70">
        <f t="shared" si="7"/>
        <v>10</v>
      </c>
    </row>
    <row r="118" spans="2:5">
      <c r="B118" s="65">
        <v>115</v>
      </c>
      <c r="C118" s="58">
        <f>(1/(B118*256))*'Setup Settings'!$E$5*60000000</f>
        <v>2038.0434782608695</v>
      </c>
      <c r="D118" s="68">
        <f t="shared" si="8"/>
        <v>14.0625</v>
      </c>
      <c r="E118" s="70">
        <f t="shared" si="7"/>
        <v>10</v>
      </c>
    </row>
    <row r="119" spans="2:5">
      <c r="B119" s="65">
        <v>116</v>
      </c>
      <c r="C119" s="58">
        <f>(1/(B119*256))*'Setup Settings'!$E$5*60000000</f>
        <v>2020.4741379310344</v>
      </c>
      <c r="D119" s="68">
        <f t="shared" si="8"/>
        <v>14.0625</v>
      </c>
      <c r="E119" s="70">
        <f t="shared" si="7"/>
        <v>10</v>
      </c>
    </row>
    <row r="120" spans="2:5">
      <c r="B120" s="65">
        <v>117</v>
      </c>
      <c r="C120" s="58">
        <f>(1/(B120*256))*'Setup Settings'!$E$5*60000000</f>
        <v>2003.2051282051284</v>
      </c>
      <c r="D120" s="68">
        <f t="shared" si="8"/>
        <v>14.0625</v>
      </c>
      <c r="E120" s="70">
        <f t="shared" si="7"/>
        <v>10</v>
      </c>
    </row>
    <row r="121" spans="2:5">
      <c r="B121" s="65">
        <v>118</v>
      </c>
      <c r="C121" s="58">
        <f>(1/(B121*256))*'Setup Settings'!$E$5*60000000</f>
        <v>1986.2288135593221</v>
      </c>
      <c r="D121" s="68">
        <f t="shared" si="8"/>
        <v>14.0625</v>
      </c>
      <c r="E121" s="70">
        <f>(((C121/1000)-G$4)*(H$5-H$4))+H$4</f>
        <v>10</v>
      </c>
    </row>
    <row r="122" spans="2:5">
      <c r="B122" s="65">
        <v>119</v>
      </c>
      <c r="C122" s="58">
        <f>(1/(B122*256))*'Setup Settings'!$E$5*60000000</f>
        <v>1969.5378151260504</v>
      </c>
      <c r="D122" s="68">
        <f t="shared" si="8"/>
        <v>14.0625</v>
      </c>
      <c r="E122" s="70">
        <f>(((C122/1000)-G$4)*(H$5-H$4))+H$4</f>
        <v>10</v>
      </c>
    </row>
    <row r="123" spans="2:5">
      <c r="B123" s="65">
        <v>120</v>
      </c>
      <c r="C123" s="58">
        <f>(1/(B123*256))*'Setup Settings'!$E$5*60000000</f>
        <v>1953.125</v>
      </c>
      <c r="D123" s="68">
        <f t="shared" si="8"/>
        <v>14.0625</v>
      </c>
      <c r="E123" s="70">
        <f t="shared" ref="E123:E186" si="9">(((C123/1000)-G$4)*(H$5-H$4))+H$4</f>
        <v>10</v>
      </c>
    </row>
    <row r="124" spans="2:5">
      <c r="B124" s="65">
        <v>121</v>
      </c>
      <c r="C124" s="58">
        <f>(1/(B124*256))*'Setup Settings'!$E$5*60000000</f>
        <v>1936.9834710743803</v>
      </c>
      <c r="D124" s="68">
        <f t="shared" si="8"/>
        <v>14.0625</v>
      </c>
      <c r="E124" s="70">
        <f t="shared" si="9"/>
        <v>10</v>
      </c>
    </row>
    <row r="125" spans="2:5">
      <c r="B125" s="65">
        <v>122</v>
      </c>
      <c r="C125" s="58">
        <f>(1/(B125*256))*'Setup Settings'!$E$5*60000000</f>
        <v>1921.1065573770493</v>
      </c>
      <c r="D125" s="68">
        <f t="shared" si="8"/>
        <v>14.0625</v>
      </c>
      <c r="E125" s="70">
        <f t="shared" si="9"/>
        <v>10</v>
      </c>
    </row>
    <row r="126" spans="2:5">
      <c r="B126" s="65">
        <v>123</v>
      </c>
      <c r="C126" s="58">
        <f>(1/(B126*256))*'Setup Settings'!$E$5*60000000</f>
        <v>1905.487804878049</v>
      </c>
      <c r="D126" s="68">
        <f t="shared" si="8"/>
        <v>14.0625</v>
      </c>
      <c r="E126" s="70">
        <f t="shared" si="9"/>
        <v>10</v>
      </c>
    </row>
    <row r="127" spans="2:5">
      <c r="B127" s="65">
        <v>124</v>
      </c>
      <c r="C127" s="58">
        <f>(1/(B127*256))*'Setup Settings'!$E$5*60000000</f>
        <v>1890.1209677419354</v>
      </c>
      <c r="D127" s="68">
        <f t="shared" si="8"/>
        <v>14.0625</v>
      </c>
      <c r="E127" s="70">
        <f t="shared" si="9"/>
        <v>10</v>
      </c>
    </row>
    <row r="128" spans="2:5">
      <c r="B128" s="65">
        <v>125</v>
      </c>
      <c r="C128" s="58">
        <f>(1/(B128*256))*'Setup Settings'!$E$5*60000000</f>
        <v>1875</v>
      </c>
      <c r="D128" s="68">
        <f t="shared" si="8"/>
        <v>14.0625</v>
      </c>
      <c r="E128" s="70">
        <f t="shared" si="9"/>
        <v>10</v>
      </c>
    </row>
    <row r="129" spans="2:5">
      <c r="B129" s="65">
        <v>126</v>
      </c>
      <c r="C129" s="58">
        <f>(1/(B129*256))*'Setup Settings'!$E$5*60000000</f>
        <v>1860.1190476190475</v>
      </c>
      <c r="D129" s="68">
        <f t="shared" si="8"/>
        <v>14.0625</v>
      </c>
      <c r="E129" s="70">
        <f t="shared" si="9"/>
        <v>10</v>
      </c>
    </row>
    <row r="130" spans="2:5">
      <c r="B130" s="65">
        <v>127</v>
      </c>
      <c r="C130" s="58">
        <f>(1/(B130*256))*'Setup Settings'!$E$5*60000000</f>
        <v>1845.4724409448818</v>
      </c>
      <c r="D130" s="68">
        <f t="shared" si="8"/>
        <v>14.0625</v>
      </c>
      <c r="E130" s="70">
        <f t="shared" si="9"/>
        <v>10</v>
      </c>
    </row>
    <row r="131" spans="2:5">
      <c r="B131" s="65">
        <v>128</v>
      </c>
      <c r="C131" s="58">
        <f>(1/(B131*256))*'Setup Settings'!$E$5*60000000</f>
        <v>1831.0546875</v>
      </c>
      <c r="D131" s="68">
        <f t="shared" si="8"/>
        <v>14.0625</v>
      </c>
      <c r="E131" s="70">
        <f t="shared" si="9"/>
        <v>10</v>
      </c>
    </row>
    <row r="132" spans="2:5">
      <c r="B132" s="65">
        <v>129</v>
      </c>
      <c r="C132" s="58">
        <f>(1/(B132*256))*'Setup Settings'!$E$5*60000000</f>
        <v>1816.8604651162791</v>
      </c>
      <c r="D132" s="68">
        <f t="shared" si="8"/>
        <v>14.0625</v>
      </c>
      <c r="E132" s="70">
        <f t="shared" si="9"/>
        <v>10</v>
      </c>
    </row>
    <row r="133" spans="2:5">
      <c r="B133" s="65">
        <v>130</v>
      </c>
      <c r="C133" s="58">
        <f>(1/(B133*256))*'Setup Settings'!$E$5*60000000</f>
        <v>1802.8846153846155</v>
      </c>
      <c r="D133" s="68">
        <f t="shared" si="8"/>
        <v>14.0625</v>
      </c>
      <c r="E133" s="70">
        <f t="shared" si="9"/>
        <v>10</v>
      </c>
    </row>
    <row r="134" spans="2:5">
      <c r="B134" s="65">
        <v>131</v>
      </c>
      <c r="C134" s="58">
        <f>(1/(B134*256))*'Setup Settings'!$E$5*60000000</f>
        <v>1789.1221374045801</v>
      </c>
      <c r="D134" s="68">
        <f t="shared" si="8"/>
        <v>14.0625</v>
      </c>
      <c r="E134" s="70">
        <f t="shared" si="9"/>
        <v>10</v>
      </c>
    </row>
    <row r="135" spans="2:5">
      <c r="B135" s="65">
        <v>132</v>
      </c>
      <c r="C135" s="58">
        <f>(1/(B135*256))*'Setup Settings'!$E$5*60000000</f>
        <v>1775.5681818181818</v>
      </c>
      <c r="D135" s="68">
        <f t="shared" si="8"/>
        <v>14.0625</v>
      </c>
      <c r="E135" s="70">
        <f t="shared" si="9"/>
        <v>10</v>
      </c>
    </row>
    <row r="136" spans="2:5">
      <c r="B136" s="65">
        <v>133</v>
      </c>
      <c r="C136" s="58">
        <f>(1/(B136*256))*'Setup Settings'!$E$5*60000000</f>
        <v>1762.218045112782</v>
      </c>
      <c r="D136" s="68">
        <f t="shared" si="8"/>
        <v>14.0625</v>
      </c>
      <c r="E136" s="70">
        <f t="shared" si="9"/>
        <v>10</v>
      </c>
    </row>
    <row r="137" spans="2:5">
      <c r="B137" s="65">
        <v>134</v>
      </c>
      <c r="C137" s="58">
        <f>(1/(B137*256))*'Setup Settings'!$E$5*60000000</f>
        <v>1749.0671641791043</v>
      </c>
      <c r="D137" s="68">
        <f t="shared" si="8"/>
        <v>14.0625</v>
      </c>
      <c r="E137" s="70">
        <f t="shared" si="9"/>
        <v>10</v>
      </c>
    </row>
    <row r="138" spans="2:5">
      <c r="B138" s="65">
        <v>135</v>
      </c>
      <c r="C138" s="58">
        <f>(1/(B138*256))*'Setup Settings'!$E$5*60000000</f>
        <v>1736.1111111111111</v>
      </c>
      <c r="D138" s="68">
        <f t="shared" si="8"/>
        <v>14.0625</v>
      </c>
      <c r="E138" s="70">
        <f t="shared" si="9"/>
        <v>10</v>
      </c>
    </row>
    <row r="139" spans="2:5">
      <c r="B139" s="65">
        <v>136</v>
      </c>
      <c r="C139" s="58">
        <f>(1/(B139*256))*'Setup Settings'!$E$5*60000000</f>
        <v>1723.3455882352941</v>
      </c>
      <c r="D139" s="68">
        <f t="shared" si="8"/>
        <v>14.0625</v>
      </c>
      <c r="E139" s="70">
        <f t="shared" si="9"/>
        <v>10</v>
      </c>
    </row>
    <row r="140" spans="2:5">
      <c r="B140" s="65">
        <v>137</v>
      </c>
      <c r="C140" s="58">
        <f>(1/(B140*256))*'Setup Settings'!$E$5*60000000</f>
        <v>1710.7664233576643</v>
      </c>
      <c r="D140" s="68">
        <f t="shared" si="8"/>
        <v>14.0625</v>
      </c>
      <c r="E140" s="70">
        <f t="shared" si="9"/>
        <v>10</v>
      </c>
    </row>
    <row r="141" spans="2:5">
      <c r="B141" s="65">
        <v>138</v>
      </c>
      <c r="C141" s="58">
        <f>(1/(B141*256))*'Setup Settings'!$E$5*60000000</f>
        <v>1698.3695652173913</v>
      </c>
      <c r="D141" s="68">
        <f t="shared" si="8"/>
        <v>14.0625</v>
      </c>
      <c r="E141" s="70">
        <f t="shared" si="9"/>
        <v>10</v>
      </c>
    </row>
    <row r="142" spans="2:5">
      <c r="B142" s="65">
        <v>139</v>
      </c>
      <c r="C142" s="58">
        <f>(1/(B142*256))*'Setup Settings'!$E$5*60000000</f>
        <v>1686.1510791366907</v>
      </c>
      <c r="D142" s="68">
        <f t="shared" si="8"/>
        <v>14.0625</v>
      </c>
      <c r="E142" s="70">
        <f t="shared" si="9"/>
        <v>10</v>
      </c>
    </row>
    <row r="143" spans="2:5">
      <c r="B143" s="65">
        <v>140</v>
      </c>
      <c r="C143" s="58">
        <f>(1/(B143*256))*'Setup Settings'!$E$5*60000000</f>
        <v>1674.1071428571429</v>
      </c>
      <c r="D143" s="68">
        <f t="shared" si="8"/>
        <v>14.0625</v>
      </c>
      <c r="E143" s="70">
        <f t="shared" si="9"/>
        <v>10</v>
      </c>
    </row>
    <row r="144" spans="2:5">
      <c r="B144" s="65">
        <v>141</v>
      </c>
      <c r="C144" s="58">
        <f>(1/(B144*256))*'Setup Settings'!$E$5*60000000</f>
        <v>1662.2340425531916</v>
      </c>
      <c r="D144" s="68">
        <f t="shared" si="8"/>
        <v>14.0625</v>
      </c>
      <c r="E144" s="70">
        <f t="shared" si="9"/>
        <v>10</v>
      </c>
    </row>
    <row r="145" spans="2:5">
      <c r="B145" s="65">
        <v>142</v>
      </c>
      <c r="C145" s="58">
        <f>(1/(B145*256))*'Setup Settings'!$E$5*60000000</f>
        <v>1650.5281690140846</v>
      </c>
      <c r="D145" s="68">
        <f t="shared" si="8"/>
        <v>14.0625</v>
      </c>
      <c r="E145" s="70">
        <f t="shared" si="9"/>
        <v>10</v>
      </c>
    </row>
    <row r="146" spans="2:5">
      <c r="B146" s="65">
        <v>143</v>
      </c>
      <c r="C146" s="58">
        <f>(1/(B146*256))*'Setup Settings'!$E$5*60000000</f>
        <v>1638.9860139860141</v>
      </c>
      <c r="D146" s="68">
        <f t="shared" si="8"/>
        <v>14.0625</v>
      </c>
      <c r="E146" s="70">
        <f t="shared" si="9"/>
        <v>10</v>
      </c>
    </row>
    <row r="147" spans="2:5">
      <c r="B147" s="65">
        <v>144</v>
      </c>
      <c r="C147" s="58">
        <f>(1/(B147*256))*'Setup Settings'!$E$5*60000000</f>
        <v>1627.6041666666665</v>
      </c>
      <c r="D147" s="68">
        <f t="shared" si="8"/>
        <v>14.0625</v>
      </c>
      <c r="E147" s="70">
        <f t="shared" si="9"/>
        <v>10</v>
      </c>
    </row>
    <row r="148" spans="2:5">
      <c r="B148" s="65">
        <v>145</v>
      </c>
      <c r="C148" s="58">
        <f>(1/(B148*256))*'Setup Settings'!$E$5*60000000</f>
        <v>1616.3793103448277</v>
      </c>
      <c r="D148" s="68">
        <f t="shared" si="8"/>
        <v>14.0625</v>
      </c>
      <c r="E148" s="70">
        <f t="shared" si="9"/>
        <v>10</v>
      </c>
    </row>
    <row r="149" spans="2:5">
      <c r="B149" s="65">
        <v>146</v>
      </c>
      <c r="C149" s="58">
        <f>(1/(B149*256))*'Setup Settings'!$E$5*60000000</f>
        <v>1605.308219178082</v>
      </c>
      <c r="D149" s="68">
        <f t="shared" ref="D149:D212" si="10">E149*(360/256)</f>
        <v>14.0625</v>
      </c>
      <c r="E149" s="70">
        <f t="shared" si="9"/>
        <v>10</v>
      </c>
    </row>
    <row r="150" spans="2:5">
      <c r="B150" s="65">
        <v>147</v>
      </c>
      <c r="C150" s="58">
        <f>(1/(B150*256))*'Setup Settings'!$E$5*60000000</f>
        <v>1594.3877551020407</v>
      </c>
      <c r="D150" s="68">
        <f t="shared" si="10"/>
        <v>14.0625</v>
      </c>
      <c r="E150" s="70">
        <f t="shared" si="9"/>
        <v>10</v>
      </c>
    </row>
    <row r="151" spans="2:5">
      <c r="B151" s="65">
        <v>148</v>
      </c>
      <c r="C151" s="58">
        <f>(1/(B151*256))*'Setup Settings'!$E$5*60000000</f>
        <v>1583.614864864865</v>
      </c>
      <c r="D151" s="68">
        <f t="shared" si="10"/>
        <v>14.0625</v>
      </c>
      <c r="E151" s="70">
        <f t="shared" si="9"/>
        <v>10</v>
      </c>
    </row>
    <row r="152" spans="2:5">
      <c r="B152" s="65">
        <v>149</v>
      </c>
      <c r="C152" s="58">
        <f>(1/(B152*256))*'Setup Settings'!$E$5*60000000</f>
        <v>1572.9865771812081</v>
      </c>
      <c r="D152" s="68">
        <f t="shared" si="10"/>
        <v>14.0625</v>
      </c>
      <c r="E152" s="70">
        <f t="shared" si="9"/>
        <v>10</v>
      </c>
    </row>
    <row r="153" spans="2:5">
      <c r="B153" s="65">
        <v>150</v>
      </c>
      <c r="C153" s="58">
        <f>(1/(B153*256))*'Setup Settings'!$E$5*60000000</f>
        <v>1562.5</v>
      </c>
      <c r="D153" s="68">
        <f t="shared" si="10"/>
        <v>14.0625</v>
      </c>
      <c r="E153" s="70">
        <f t="shared" si="9"/>
        <v>10</v>
      </c>
    </row>
    <row r="154" spans="2:5">
      <c r="B154" s="65">
        <v>151</v>
      </c>
      <c r="C154" s="58">
        <f>(1/(B154*256))*'Setup Settings'!$E$5*60000000</f>
        <v>1552.1523178807947</v>
      </c>
      <c r="D154" s="68">
        <f t="shared" si="10"/>
        <v>14.0625</v>
      </c>
      <c r="E154" s="70">
        <f t="shared" si="9"/>
        <v>10</v>
      </c>
    </row>
    <row r="155" spans="2:5">
      <c r="B155" s="65">
        <v>152</v>
      </c>
      <c r="C155" s="58">
        <f>(1/(B155*256))*'Setup Settings'!$E$5*60000000</f>
        <v>1541.9407894736842</v>
      </c>
      <c r="D155" s="68">
        <f t="shared" si="10"/>
        <v>14.0625</v>
      </c>
      <c r="E155" s="70">
        <f t="shared" si="9"/>
        <v>10</v>
      </c>
    </row>
    <row r="156" spans="2:5">
      <c r="B156" s="65">
        <v>153</v>
      </c>
      <c r="C156" s="58">
        <f>(1/(B156*256))*'Setup Settings'!$E$5*60000000</f>
        <v>1531.8627450980393</v>
      </c>
      <c r="D156" s="68">
        <f t="shared" si="10"/>
        <v>14.0625</v>
      </c>
      <c r="E156" s="70">
        <f t="shared" si="9"/>
        <v>10</v>
      </c>
    </row>
    <row r="157" spans="2:5">
      <c r="B157" s="65">
        <v>154</v>
      </c>
      <c r="C157" s="58">
        <f>(1/(B157*256))*'Setup Settings'!$E$5*60000000</f>
        <v>1521.9155844155846</v>
      </c>
      <c r="D157" s="68">
        <f t="shared" si="10"/>
        <v>14.0625</v>
      </c>
      <c r="E157" s="70">
        <f t="shared" si="9"/>
        <v>10</v>
      </c>
    </row>
    <row r="158" spans="2:5">
      <c r="B158" s="65">
        <v>155</v>
      </c>
      <c r="C158" s="58">
        <f>(1/(B158*256))*'Setup Settings'!$E$5*60000000</f>
        <v>1512.0967741935483</v>
      </c>
      <c r="D158" s="68">
        <f t="shared" si="10"/>
        <v>14.0625</v>
      </c>
      <c r="E158" s="70">
        <f t="shared" si="9"/>
        <v>10</v>
      </c>
    </row>
    <row r="159" spans="2:5">
      <c r="B159" s="65">
        <v>156</v>
      </c>
      <c r="C159" s="58">
        <f>(1/(B159*256))*'Setup Settings'!$E$5*60000000</f>
        <v>1502.4038461538462</v>
      </c>
      <c r="D159" s="68">
        <f t="shared" si="10"/>
        <v>14.0625</v>
      </c>
      <c r="E159" s="70">
        <f t="shared" si="9"/>
        <v>10</v>
      </c>
    </row>
    <row r="160" spans="2:5">
      <c r="B160" s="65">
        <v>157</v>
      </c>
      <c r="C160" s="58">
        <f>(1/(B160*256))*'Setup Settings'!$E$5*60000000</f>
        <v>1492.8343949044586</v>
      </c>
      <c r="D160" s="68">
        <f t="shared" si="10"/>
        <v>14.0625</v>
      </c>
      <c r="E160" s="70">
        <f t="shared" si="9"/>
        <v>10</v>
      </c>
    </row>
    <row r="161" spans="2:5">
      <c r="B161" s="65">
        <v>158</v>
      </c>
      <c r="C161" s="58">
        <f>(1/(B161*256))*'Setup Settings'!$E$5*60000000</f>
        <v>1483.3860759493671</v>
      </c>
      <c r="D161" s="68">
        <f t="shared" si="10"/>
        <v>14.0625</v>
      </c>
      <c r="E161" s="70">
        <f t="shared" si="9"/>
        <v>10</v>
      </c>
    </row>
    <row r="162" spans="2:5">
      <c r="B162" s="65">
        <v>159</v>
      </c>
      <c r="C162" s="58">
        <f>(1/(B162*256))*'Setup Settings'!$E$5*60000000</f>
        <v>1474.056603773585</v>
      </c>
      <c r="D162" s="68">
        <f t="shared" si="10"/>
        <v>14.0625</v>
      </c>
      <c r="E162" s="70">
        <f t="shared" si="9"/>
        <v>10</v>
      </c>
    </row>
    <row r="163" spans="2:5">
      <c r="B163" s="65">
        <v>160</v>
      </c>
      <c r="C163" s="58">
        <f>(1/(B163*256))*'Setup Settings'!$E$5*60000000</f>
        <v>1464.84375</v>
      </c>
      <c r="D163" s="68">
        <f t="shared" si="10"/>
        <v>14.0625</v>
      </c>
      <c r="E163" s="70">
        <f t="shared" si="9"/>
        <v>10</v>
      </c>
    </row>
    <row r="164" spans="2:5">
      <c r="B164" s="65">
        <v>161</v>
      </c>
      <c r="C164" s="58">
        <f>(1/(B164*256))*'Setup Settings'!$E$5*60000000</f>
        <v>1455.7453416149067</v>
      </c>
      <c r="D164" s="68">
        <f t="shared" si="10"/>
        <v>14.0625</v>
      </c>
      <c r="E164" s="70">
        <f t="shared" si="9"/>
        <v>10</v>
      </c>
    </row>
    <row r="165" spans="2:5">
      <c r="B165" s="65">
        <v>162</v>
      </c>
      <c r="C165" s="58">
        <f>(1/(B165*256))*'Setup Settings'!$E$5*60000000</f>
        <v>1446.7592592592591</v>
      </c>
      <c r="D165" s="68">
        <f t="shared" si="10"/>
        <v>14.0625</v>
      </c>
      <c r="E165" s="70">
        <f t="shared" si="9"/>
        <v>10</v>
      </c>
    </row>
    <row r="166" spans="2:5">
      <c r="B166" s="65">
        <v>163</v>
      </c>
      <c r="C166" s="58">
        <f>(1/(B166*256))*'Setup Settings'!$E$5*60000000</f>
        <v>1437.8834355828221</v>
      </c>
      <c r="D166" s="68">
        <f t="shared" si="10"/>
        <v>14.0625</v>
      </c>
      <c r="E166" s="70">
        <f t="shared" si="9"/>
        <v>10</v>
      </c>
    </row>
    <row r="167" spans="2:5">
      <c r="B167" s="65">
        <v>164</v>
      </c>
      <c r="C167" s="58">
        <f>(1/(B167*256))*'Setup Settings'!$E$5*60000000</f>
        <v>1429.1158536585367</v>
      </c>
      <c r="D167" s="68">
        <f t="shared" si="10"/>
        <v>14.0625</v>
      </c>
      <c r="E167" s="70">
        <f t="shared" si="9"/>
        <v>10</v>
      </c>
    </row>
    <row r="168" spans="2:5">
      <c r="B168" s="65">
        <v>165</v>
      </c>
      <c r="C168" s="58">
        <f>(1/(B168*256))*'Setup Settings'!$E$5*60000000</f>
        <v>1420.4545454545455</v>
      </c>
      <c r="D168" s="68">
        <f t="shared" si="10"/>
        <v>14.0625</v>
      </c>
      <c r="E168" s="70">
        <f t="shared" si="9"/>
        <v>10</v>
      </c>
    </row>
    <row r="169" spans="2:5">
      <c r="B169" s="65">
        <v>166</v>
      </c>
      <c r="C169" s="58">
        <f>(1/(B169*256))*'Setup Settings'!$E$5*60000000</f>
        <v>1411.897590361446</v>
      </c>
      <c r="D169" s="68">
        <f t="shared" si="10"/>
        <v>14.0625</v>
      </c>
      <c r="E169" s="70">
        <f t="shared" si="9"/>
        <v>10</v>
      </c>
    </row>
    <row r="170" spans="2:5">
      <c r="B170" s="65">
        <v>167</v>
      </c>
      <c r="C170" s="58">
        <f>(1/(B170*256))*'Setup Settings'!$E$5*60000000</f>
        <v>1403.4431137724553</v>
      </c>
      <c r="D170" s="68">
        <f t="shared" si="10"/>
        <v>14.0625</v>
      </c>
      <c r="E170" s="70">
        <f t="shared" si="9"/>
        <v>10</v>
      </c>
    </row>
    <row r="171" spans="2:5">
      <c r="B171" s="65">
        <v>168</v>
      </c>
      <c r="C171" s="58">
        <f>(1/(B171*256))*'Setup Settings'!$E$5*60000000</f>
        <v>1395.0892857142856</v>
      </c>
      <c r="D171" s="68">
        <f t="shared" si="10"/>
        <v>14.0625</v>
      </c>
      <c r="E171" s="70">
        <f t="shared" si="9"/>
        <v>10</v>
      </c>
    </row>
    <row r="172" spans="2:5">
      <c r="B172" s="65">
        <v>169</v>
      </c>
      <c r="C172" s="58">
        <f>(1/(B172*256))*'Setup Settings'!$E$5*60000000</f>
        <v>1386.8343195266273</v>
      </c>
      <c r="D172" s="68">
        <f t="shared" si="10"/>
        <v>14.0625</v>
      </c>
      <c r="E172" s="70">
        <f t="shared" si="9"/>
        <v>10</v>
      </c>
    </row>
    <row r="173" spans="2:5">
      <c r="B173" s="65">
        <v>170</v>
      </c>
      <c r="C173" s="58">
        <f>(1/(B173*256))*'Setup Settings'!$E$5*60000000</f>
        <v>1378.6764705882354</v>
      </c>
      <c r="D173" s="68">
        <f t="shared" si="10"/>
        <v>14.0625</v>
      </c>
      <c r="E173" s="70">
        <f t="shared" si="9"/>
        <v>10</v>
      </c>
    </row>
    <row r="174" spans="2:5">
      <c r="B174" s="65">
        <v>171</v>
      </c>
      <c r="C174" s="58">
        <f>(1/(B174*256))*'Setup Settings'!$E$5*60000000</f>
        <v>1370.6140350877192</v>
      </c>
      <c r="D174" s="68">
        <f t="shared" si="10"/>
        <v>14.0625</v>
      </c>
      <c r="E174" s="70">
        <f t="shared" si="9"/>
        <v>10</v>
      </c>
    </row>
    <row r="175" spans="2:5">
      <c r="B175" s="65">
        <v>172</v>
      </c>
      <c r="C175" s="58">
        <f>(1/(B175*256))*'Setup Settings'!$E$5*60000000</f>
        <v>1362.6453488372092</v>
      </c>
      <c r="D175" s="68">
        <f t="shared" si="10"/>
        <v>14.0625</v>
      </c>
      <c r="E175" s="70">
        <f t="shared" si="9"/>
        <v>10</v>
      </c>
    </row>
    <row r="176" spans="2:5">
      <c r="B176" s="65">
        <v>173</v>
      </c>
      <c r="C176" s="58">
        <f>(1/(B176*256))*'Setup Settings'!$E$5*60000000</f>
        <v>1354.7687861271675</v>
      </c>
      <c r="D176" s="68">
        <f t="shared" si="10"/>
        <v>14.0625</v>
      </c>
      <c r="E176" s="70">
        <f t="shared" si="9"/>
        <v>10</v>
      </c>
    </row>
    <row r="177" spans="2:5">
      <c r="B177" s="65">
        <v>174</v>
      </c>
      <c r="C177" s="58">
        <f>(1/(B177*256))*'Setup Settings'!$E$5*60000000</f>
        <v>1346.9827586206895</v>
      </c>
      <c r="D177" s="68">
        <f t="shared" si="10"/>
        <v>14.0625</v>
      </c>
      <c r="E177" s="70">
        <f t="shared" si="9"/>
        <v>10</v>
      </c>
    </row>
    <row r="178" spans="2:5">
      <c r="B178" s="65">
        <v>175</v>
      </c>
      <c r="C178" s="58">
        <f>(1/(B178*256))*'Setup Settings'!$E$5*60000000</f>
        <v>1339.2857142857142</v>
      </c>
      <c r="D178" s="68">
        <f t="shared" si="10"/>
        <v>14.0625</v>
      </c>
      <c r="E178" s="70">
        <f t="shared" si="9"/>
        <v>10</v>
      </c>
    </row>
    <row r="179" spans="2:5">
      <c r="B179" s="65">
        <v>176</v>
      </c>
      <c r="C179" s="58">
        <f>(1/(B179*256))*'Setup Settings'!$E$5*60000000</f>
        <v>1331.6761363636365</v>
      </c>
      <c r="D179" s="68">
        <f t="shared" si="10"/>
        <v>14.0625</v>
      </c>
      <c r="E179" s="70">
        <f t="shared" si="9"/>
        <v>10</v>
      </c>
    </row>
    <row r="180" spans="2:5">
      <c r="B180" s="65">
        <v>177</v>
      </c>
      <c r="C180" s="58">
        <f>(1/(B180*256))*'Setup Settings'!$E$5*60000000</f>
        <v>1324.1525423728813</v>
      </c>
      <c r="D180" s="68">
        <f t="shared" si="10"/>
        <v>14.0625</v>
      </c>
      <c r="E180" s="70">
        <f t="shared" si="9"/>
        <v>10</v>
      </c>
    </row>
    <row r="181" spans="2:5">
      <c r="B181" s="65">
        <v>178</v>
      </c>
      <c r="C181" s="58">
        <f>(1/(B181*256))*'Setup Settings'!$E$5*60000000</f>
        <v>1316.7134831460673</v>
      </c>
      <c r="D181" s="68">
        <f t="shared" si="10"/>
        <v>14.0625</v>
      </c>
      <c r="E181" s="70">
        <f t="shared" si="9"/>
        <v>10</v>
      </c>
    </row>
    <row r="182" spans="2:5">
      <c r="B182" s="65">
        <v>179</v>
      </c>
      <c r="C182" s="58">
        <f>(1/(B182*256))*'Setup Settings'!$E$5*60000000</f>
        <v>1309.3575418994415</v>
      </c>
      <c r="D182" s="68">
        <f t="shared" si="10"/>
        <v>14.0625</v>
      </c>
      <c r="E182" s="70">
        <f t="shared" si="9"/>
        <v>10</v>
      </c>
    </row>
    <row r="183" spans="2:5">
      <c r="B183" s="65">
        <v>180</v>
      </c>
      <c r="C183" s="58">
        <f>(1/(B183*256))*'Setup Settings'!$E$5*60000000</f>
        <v>1302.0833333333335</v>
      </c>
      <c r="D183" s="68">
        <f t="shared" si="10"/>
        <v>14.0625</v>
      </c>
      <c r="E183" s="70">
        <f t="shared" si="9"/>
        <v>10</v>
      </c>
    </row>
    <row r="184" spans="2:5">
      <c r="B184" s="65">
        <v>181</v>
      </c>
      <c r="C184" s="58">
        <f>(1/(B184*256))*'Setup Settings'!$E$5*60000000</f>
        <v>1294.889502762431</v>
      </c>
      <c r="D184" s="68">
        <f t="shared" si="10"/>
        <v>14.0625</v>
      </c>
      <c r="E184" s="70">
        <f t="shared" si="9"/>
        <v>10</v>
      </c>
    </row>
    <row r="185" spans="2:5">
      <c r="B185" s="65">
        <v>182</v>
      </c>
      <c r="C185" s="58">
        <f>(1/(B185*256))*'Setup Settings'!$E$5*60000000</f>
        <v>1287.7747252747254</v>
      </c>
      <c r="D185" s="68">
        <f t="shared" si="10"/>
        <v>14.0625</v>
      </c>
      <c r="E185" s="70">
        <f t="shared" si="9"/>
        <v>10</v>
      </c>
    </row>
    <row r="186" spans="2:5">
      <c r="B186" s="65">
        <v>183</v>
      </c>
      <c r="C186" s="58">
        <f>(1/(B186*256))*'Setup Settings'!$E$5*60000000</f>
        <v>1280.7377049180327</v>
      </c>
      <c r="D186" s="68">
        <f t="shared" si="10"/>
        <v>14.0625</v>
      </c>
      <c r="E186" s="70">
        <f t="shared" si="9"/>
        <v>10</v>
      </c>
    </row>
    <row r="187" spans="2:5">
      <c r="B187" s="65">
        <v>184</v>
      </c>
      <c r="C187" s="58">
        <f>(1/(B187*256))*'Setup Settings'!$E$5*60000000</f>
        <v>1273.7771739130435</v>
      </c>
      <c r="D187" s="68">
        <f t="shared" si="10"/>
        <v>14.0625</v>
      </c>
      <c r="E187" s="70">
        <f t="shared" ref="E187:E237" si="11">(((C187/1000)-G$4)*(H$5-H$4))+H$4</f>
        <v>10</v>
      </c>
    </row>
    <row r="188" spans="2:5">
      <c r="B188" s="65">
        <v>185</v>
      </c>
      <c r="C188" s="58">
        <f>(1/(B188*256))*'Setup Settings'!$E$5*60000000</f>
        <v>1266.8918918918919</v>
      </c>
      <c r="D188" s="68">
        <f t="shared" si="10"/>
        <v>14.0625</v>
      </c>
      <c r="E188" s="70">
        <f t="shared" si="11"/>
        <v>10</v>
      </c>
    </row>
    <row r="189" spans="2:5">
      <c r="B189" s="65">
        <v>186</v>
      </c>
      <c r="C189" s="58">
        <f>(1/(B189*256))*'Setup Settings'!$E$5*60000000</f>
        <v>1260.0806451612905</v>
      </c>
      <c r="D189" s="68">
        <f t="shared" si="10"/>
        <v>14.0625</v>
      </c>
      <c r="E189" s="70">
        <f t="shared" si="11"/>
        <v>10</v>
      </c>
    </row>
    <row r="190" spans="2:5">
      <c r="B190" s="65">
        <v>187</v>
      </c>
      <c r="C190" s="58">
        <f>(1/(B190*256))*'Setup Settings'!$E$5*60000000</f>
        <v>1253.3422459893047</v>
      </c>
      <c r="D190" s="68">
        <f t="shared" si="10"/>
        <v>14.0625</v>
      </c>
      <c r="E190" s="70">
        <f t="shared" si="11"/>
        <v>10</v>
      </c>
    </row>
    <row r="191" spans="2:5">
      <c r="B191" s="65">
        <v>188</v>
      </c>
      <c r="C191" s="58">
        <f>(1/(B191*256))*'Setup Settings'!$E$5*60000000</f>
        <v>1246.6755319148936</v>
      </c>
      <c r="D191" s="68">
        <f t="shared" si="10"/>
        <v>14.0625</v>
      </c>
      <c r="E191" s="70">
        <f t="shared" si="11"/>
        <v>10</v>
      </c>
    </row>
    <row r="192" spans="2:5">
      <c r="B192" s="65">
        <v>189</v>
      </c>
      <c r="C192" s="58">
        <f>(1/(B192*256))*'Setup Settings'!$E$5*60000000</f>
        <v>1240.0793650793651</v>
      </c>
      <c r="D192" s="68">
        <f t="shared" si="10"/>
        <v>14.0625</v>
      </c>
      <c r="E192" s="70">
        <f t="shared" si="11"/>
        <v>10</v>
      </c>
    </row>
    <row r="193" spans="2:5">
      <c r="B193" s="65">
        <v>190</v>
      </c>
      <c r="C193" s="58">
        <f>(1/(B193*256))*'Setup Settings'!$E$5*60000000</f>
        <v>1233.5526315789473</v>
      </c>
      <c r="D193" s="68">
        <f t="shared" si="10"/>
        <v>14.0625</v>
      </c>
      <c r="E193" s="70">
        <f t="shared" si="11"/>
        <v>10</v>
      </c>
    </row>
    <row r="194" spans="2:5">
      <c r="B194" s="65">
        <v>191</v>
      </c>
      <c r="C194" s="58">
        <f>(1/(B194*256))*'Setup Settings'!$E$5*60000000</f>
        <v>1227.0942408376964</v>
      </c>
      <c r="D194" s="68">
        <f t="shared" si="10"/>
        <v>14.0625</v>
      </c>
      <c r="E194" s="70">
        <f t="shared" si="11"/>
        <v>10</v>
      </c>
    </row>
    <row r="195" spans="2:5">
      <c r="B195" s="65">
        <v>192</v>
      </c>
      <c r="C195" s="58">
        <f>(1/(B195*256))*'Setup Settings'!$E$5*60000000</f>
        <v>1220.703125</v>
      </c>
      <c r="D195" s="68">
        <f t="shared" si="10"/>
        <v>14.0625</v>
      </c>
      <c r="E195" s="70">
        <f t="shared" si="11"/>
        <v>10</v>
      </c>
    </row>
    <row r="196" spans="2:5">
      <c r="B196" s="65">
        <v>193</v>
      </c>
      <c r="C196" s="58">
        <f>(1/(B196*256))*'Setup Settings'!$E$5*60000000</f>
        <v>1214.3782383419689</v>
      </c>
      <c r="D196" s="68">
        <f t="shared" si="10"/>
        <v>14.0625</v>
      </c>
      <c r="E196" s="70">
        <f t="shared" si="11"/>
        <v>10</v>
      </c>
    </row>
    <row r="197" spans="2:5">
      <c r="B197" s="65">
        <v>194</v>
      </c>
      <c r="C197" s="58">
        <f>(1/(B197*256))*'Setup Settings'!$E$5*60000000</f>
        <v>1208.1185567010309</v>
      </c>
      <c r="D197" s="68">
        <f t="shared" si="10"/>
        <v>14.0625</v>
      </c>
      <c r="E197" s="70">
        <f t="shared" si="11"/>
        <v>10</v>
      </c>
    </row>
    <row r="198" spans="2:5">
      <c r="B198" s="65">
        <v>195</v>
      </c>
      <c r="C198" s="58">
        <f>(1/(B198*256))*'Setup Settings'!$E$5*60000000</f>
        <v>1201.9230769230769</v>
      </c>
      <c r="D198" s="68">
        <f t="shared" si="10"/>
        <v>14.0625</v>
      </c>
      <c r="E198" s="70">
        <f t="shared" si="11"/>
        <v>10</v>
      </c>
    </row>
    <row r="199" spans="2:5">
      <c r="B199" s="65">
        <v>196</v>
      </c>
      <c r="C199" s="58">
        <f>(1/(B199*256))*'Setup Settings'!$E$5*60000000</f>
        <v>1195.7908163265306</v>
      </c>
      <c r="D199" s="68">
        <f t="shared" si="10"/>
        <v>14.0625</v>
      </c>
      <c r="E199" s="70">
        <f t="shared" si="11"/>
        <v>10</v>
      </c>
    </row>
    <row r="200" spans="2:5">
      <c r="B200" s="65">
        <v>197</v>
      </c>
      <c r="C200" s="58">
        <f>(1/(B200*256))*'Setup Settings'!$E$5*60000000</f>
        <v>1189.7208121827409</v>
      </c>
      <c r="D200" s="68">
        <f t="shared" si="10"/>
        <v>14.0625</v>
      </c>
      <c r="E200" s="70">
        <f t="shared" si="11"/>
        <v>10</v>
      </c>
    </row>
    <row r="201" spans="2:5">
      <c r="B201" s="65">
        <v>198</v>
      </c>
      <c r="C201" s="58">
        <f>(1/(B201*256))*'Setup Settings'!$E$5*60000000</f>
        <v>1183.7121212121212</v>
      </c>
      <c r="D201" s="68">
        <f t="shared" si="10"/>
        <v>14.0625</v>
      </c>
      <c r="E201" s="70">
        <f t="shared" si="11"/>
        <v>10</v>
      </c>
    </row>
    <row r="202" spans="2:5">
      <c r="B202" s="65">
        <v>199</v>
      </c>
      <c r="C202" s="58">
        <f>(1/(B202*256))*'Setup Settings'!$E$5*60000000</f>
        <v>1177.7638190954774</v>
      </c>
      <c r="D202" s="68">
        <f t="shared" si="10"/>
        <v>14.0625</v>
      </c>
      <c r="E202" s="70">
        <f t="shared" si="11"/>
        <v>10</v>
      </c>
    </row>
    <row r="203" spans="2:5">
      <c r="B203" s="65">
        <v>200</v>
      </c>
      <c r="C203" s="58">
        <f>(1/(B203*256))*'Setup Settings'!$E$5*60000000</f>
        <v>1171.875</v>
      </c>
      <c r="D203" s="68">
        <f t="shared" si="10"/>
        <v>14.0625</v>
      </c>
      <c r="E203" s="70">
        <f t="shared" si="11"/>
        <v>10</v>
      </c>
    </row>
    <row r="204" spans="2:5">
      <c r="B204" s="65">
        <v>201</v>
      </c>
      <c r="C204" s="58">
        <f>(1/(B204*256))*'Setup Settings'!$E$5*60000000</f>
        <v>1166.044776119403</v>
      </c>
      <c r="D204" s="68">
        <f t="shared" si="10"/>
        <v>14.0625</v>
      </c>
      <c r="E204" s="70">
        <f t="shared" si="11"/>
        <v>10</v>
      </c>
    </row>
    <row r="205" spans="2:5">
      <c r="B205" s="65">
        <v>202</v>
      </c>
      <c r="C205" s="58">
        <f>(1/(B205*256))*'Setup Settings'!$E$5*60000000</f>
        <v>1160.2722772277227</v>
      </c>
      <c r="D205" s="68">
        <f t="shared" si="10"/>
        <v>14.0625</v>
      </c>
      <c r="E205" s="70">
        <f t="shared" si="11"/>
        <v>10</v>
      </c>
    </row>
    <row r="206" spans="2:5">
      <c r="B206" s="65">
        <v>203</v>
      </c>
      <c r="C206" s="58">
        <f>(1/(B206*256))*'Setup Settings'!$E$5*60000000</f>
        <v>1154.5566502463055</v>
      </c>
      <c r="D206" s="68">
        <f t="shared" si="10"/>
        <v>14.0625</v>
      </c>
      <c r="E206" s="70">
        <f t="shared" si="11"/>
        <v>10</v>
      </c>
    </row>
    <row r="207" spans="2:5">
      <c r="B207" s="65">
        <v>204</v>
      </c>
      <c r="C207" s="58">
        <f>(1/(B207*256))*'Setup Settings'!$E$5*60000000</f>
        <v>1148.8970588235295</v>
      </c>
      <c r="D207" s="68">
        <f t="shared" si="10"/>
        <v>14.0625</v>
      </c>
      <c r="E207" s="70">
        <f t="shared" si="11"/>
        <v>10</v>
      </c>
    </row>
    <row r="208" spans="2:5">
      <c r="B208" s="65">
        <v>205</v>
      </c>
      <c r="C208" s="58">
        <f>(1/(B208*256))*'Setup Settings'!$E$5*60000000</f>
        <v>1143.2926829268292</v>
      </c>
      <c r="D208" s="68">
        <f t="shared" si="10"/>
        <v>14.0625</v>
      </c>
      <c r="E208" s="70">
        <f t="shared" si="11"/>
        <v>10</v>
      </c>
    </row>
    <row r="209" spans="2:5">
      <c r="B209" s="65">
        <v>206</v>
      </c>
      <c r="C209" s="58">
        <f>(1/(B209*256))*'Setup Settings'!$E$5*60000000</f>
        <v>1137.7427184466019</v>
      </c>
      <c r="D209" s="68">
        <f t="shared" si="10"/>
        <v>14.0625</v>
      </c>
      <c r="E209" s="70">
        <f t="shared" si="11"/>
        <v>10</v>
      </c>
    </row>
    <row r="210" spans="2:5">
      <c r="B210" s="65">
        <v>207</v>
      </c>
      <c r="C210" s="58">
        <f>(1/(B210*256))*'Setup Settings'!$E$5*60000000</f>
        <v>1132.2463768115942</v>
      </c>
      <c r="D210" s="68">
        <f t="shared" si="10"/>
        <v>14.0625</v>
      </c>
      <c r="E210" s="70">
        <f t="shared" si="11"/>
        <v>10</v>
      </c>
    </row>
    <row r="211" spans="2:5">
      <c r="B211" s="65">
        <v>208</v>
      </c>
      <c r="C211" s="58">
        <f>(1/(B211*256))*'Setup Settings'!$E$5*60000000</f>
        <v>1126.8028846153848</v>
      </c>
      <c r="D211" s="68">
        <f t="shared" si="10"/>
        <v>14.0625</v>
      </c>
      <c r="E211" s="70">
        <f t="shared" si="11"/>
        <v>10</v>
      </c>
    </row>
    <row r="212" spans="2:5">
      <c r="B212" s="65">
        <v>209</v>
      </c>
      <c r="C212" s="58">
        <f>(1/(B212*256))*'Setup Settings'!$E$5*60000000</f>
        <v>1121.4114832535886</v>
      </c>
      <c r="D212" s="68">
        <f t="shared" si="10"/>
        <v>14.0625</v>
      </c>
      <c r="E212" s="70">
        <f t="shared" si="11"/>
        <v>10</v>
      </c>
    </row>
    <row r="213" spans="2:5">
      <c r="B213" s="65">
        <v>210</v>
      </c>
      <c r="C213" s="58">
        <f>(1/(B213*256))*'Setup Settings'!$E$5*60000000</f>
        <v>1116.0714285714287</v>
      </c>
      <c r="D213" s="68">
        <f t="shared" ref="D213:D259" si="12">E213*(360/256)</f>
        <v>14.0625</v>
      </c>
      <c r="E213" s="70">
        <f t="shared" si="11"/>
        <v>10</v>
      </c>
    </row>
    <row r="214" spans="2:5">
      <c r="B214" s="65">
        <v>211</v>
      </c>
      <c r="C214" s="58">
        <f>(1/(B214*256))*'Setup Settings'!$E$5*60000000</f>
        <v>1110.7819905213271</v>
      </c>
      <c r="D214" s="68">
        <f t="shared" si="12"/>
        <v>14.0625</v>
      </c>
      <c r="E214" s="70">
        <f t="shared" si="11"/>
        <v>10</v>
      </c>
    </row>
    <row r="215" spans="2:5">
      <c r="B215" s="65">
        <v>212</v>
      </c>
      <c r="C215" s="58">
        <f>(1/(B215*256))*'Setup Settings'!$E$5*60000000</f>
        <v>1105.5424528301887</v>
      </c>
      <c r="D215" s="68">
        <f t="shared" si="12"/>
        <v>14.0625</v>
      </c>
      <c r="E215" s="70">
        <f t="shared" si="11"/>
        <v>10</v>
      </c>
    </row>
    <row r="216" spans="2:5">
      <c r="B216" s="65">
        <v>213</v>
      </c>
      <c r="C216" s="58">
        <f>(1/(B216*256))*'Setup Settings'!$E$5*60000000</f>
        <v>1100.3521126760563</v>
      </c>
      <c r="D216" s="68">
        <f t="shared" si="12"/>
        <v>14.0625</v>
      </c>
      <c r="E216" s="70">
        <f t="shared" si="11"/>
        <v>10</v>
      </c>
    </row>
    <row r="217" spans="2:5">
      <c r="B217" s="65">
        <v>214</v>
      </c>
      <c r="C217" s="58">
        <f>(1/(B217*256))*'Setup Settings'!$E$5*60000000</f>
        <v>1095.2102803738317</v>
      </c>
      <c r="D217" s="68">
        <f t="shared" si="12"/>
        <v>14.0625</v>
      </c>
      <c r="E217" s="70">
        <f t="shared" si="11"/>
        <v>10</v>
      </c>
    </row>
    <row r="218" spans="2:5">
      <c r="B218" s="65">
        <v>215</v>
      </c>
      <c r="C218" s="58">
        <f>(1/(B218*256))*'Setup Settings'!$E$5*60000000</f>
        <v>1090.1162790697674</v>
      </c>
      <c r="D218" s="68">
        <f t="shared" si="12"/>
        <v>14.0625</v>
      </c>
      <c r="E218" s="70">
        <f t="shared" si="11"/>
        <v>10</v>
      </c>
    </row>
    <row r="219" spans="2:5">
      <c r="B219" s="65">
        <v>216</v>
      </c>
      <c r="C219" s="58">
        <f>(1/(B219*256))*'Setup Settings'!$E$5*60000000</f>
        <v>1085.0694444444443</v>
      </c>
      <c r="D219" s="68">
        <f t="shared" si="12"/>
        <v>14.0625</v>
      </c>
      <c r="E219" s="70">
        <f t="shared" si="11"/>
        <v>10</v>
      </c>
    </row>
    <row r="220" spans="2:5">
      <c r="B220" s="65">
        <v>217</v>
      </c>
      <c r="C220" s="58">
        <f>(1/(B220*256))*'Setup Settings'!$E$5*60000000</f>
        <v>1080.0691244239631</v>
      </c>
      <c r="D220" s="68">
        <f t="shared" si="12"/>
        <v>14.0625</v>
      </c>
      <c r="E220" s="70">
        <f t="shared" si="11"/>
        <v>10</v>
      </c>
    </row>
    <row r="221" spans="2:5">
      <c r="B221" s="65">
        <v>218</v>
      </c>
      <c r="C221" s="58">
        <f>(1/(B221*256))*'Setup Settings'!$E$5*60000000</f>
        <v>1075.1146788990827</v>
      </c>
      <c r="D221" s="68">
        <f t="shared" si="12"/>
        <v>14.0625</v>
      </c>
      <c r="E221" s="70">
        <f t="shared" si="11"/>
        <v>10</v>
      </c>
    </row>
    <row r="222" spans="2:5">
      <c r="B222" s="65">
        <v>219</v>
      </c>
      <c r="C222" s="58">
        <f>(1/(B222*256))*'Setup Settings'!$E$5*60000000</f>
        <v>1070.2054794520548</v>
      </c>
      <c r="D222" s="68">
        <f t="shared" si="12"/>
        <v>14.0625</v>
      </c>
      <c r="E222" s="70">
        <f t="shared" si="11"/>
        <v>10</v>
      </c>
    </row>
    <row r="223" spans="2:5">
      <c r="B223" s="65">
        <v>220</v>
      </c>
      <c r="C223" s="58">
        <f>(1/(B223*256))*'Setup Settings'!$E$5*60000000</f>
        <v>1065.340909090909</v>
      </c>
      <c r="D223" s="68">
        <f t="shared" si="12"/>
        <v>14.0625</v>
      </c>
      <c r="E223" s="70">
        <f t="shared" si="11"/>
        <v>10</v>
      </c>
    </row>
    <row r="224" spans="2:5">
      <c r="B224" s="65">
        <v>221</v>
      </c>
      <c r="C224" s="58">
        <f>(1/(B224*256))*'Setup Settings'!$E$5*60000000</f>
        <v>1060.5203619909503</v>
      </c>
      <c r="D224" s="68">
        <f t="shared" si="12"/>
        <v>14.0625</v>
      </c>
      <c r="E224" s="70">
        <f t="shared" si="11"/>
        <v>10</v>
      </c>
    </row>
    <row r="225" spans="2:5">
      <c r="B225" s="65">
        <v>222</v>
      </c>
      <c r="C225" s="58">
        <f>(1/(B225*256))*'Setup Settings'!$E$5*60000000</f>
        <v>1055.7432432432433</v>
      </c>
      <c r="D225" s="68">
        <f t="shared" si="12"/>
        <v>14.0625</v>
      </c>
      <c r="E225" s="70">
        <f t="shared" si="11"/>
        <v>10</v>
      </c>
    </row>
    <row r="226" spans="2:5">
      <c r="B226" s="65">
        <v>223</v>
      </c>
      <c r="C226" s="58">
        <f>(1/(B226*256))*'Setup Settings'!$E$5*60000000</f>
        <v>1051.0089686098654</v>
      </c>
      <c r="D226" s="68">
        <f t="shared" si="12"/>
        <v>14.0625</v>
      </c>
      <c r="E226" s="70">
        <f t="shared" si="11"/>
        <v>10</v>
      </c>
    </row>
    <row r="227" spans="2:5">
      <c r="B227" s="65">
        <v>224</v>
      </c>
      <c r="C227" s="58">
        <f>(1/(B227*256))*'Setup Settings'!$E$5*60000000</f>
        <v>1046.3169642857142</v>
      </c>
      <c r="D227" s="68">
        <f t="shared" si="12"/>
        <v>14.0625</v>
      </c>
      <c r="E227" s="70">
        <f t="shared" si="11"/>
        <v>10</v>
      </c>
    </row>
    <row r="228" spans="2:5">
      <c r="B228" s="65">
        <v>225</v>
      </c>
      <c r="C228" s="58">
        <f>(1/(B228*256))*'Setup Settings'!$E$5*60000000</f>
        <v>1041.6666666666667</v>
      </c>
      <c r="D228" s="68">
        <f t="shared" si="12"/>
        <v>14.0625</v>
      </c>
      <c r="E228" s="70">
        <f t="shared" si="11"/>
        <v>10</v>
      </c>
    </row>
    <row r="229" spans="2:5">
      <c r="B229" s="65">
        <v>226</v>
      </c>
      <c r="C229" s="58">
        <f>(1/(B229*256))*'Setup Settings'!$E$5*60000000</f>
        <v>1037.0575221238937</v>
      </c>
      <c r="D229" s="68">
        <f t="shared" si="12"/>
        <v>14.0625</v>
      </c>
      <c r="E229" s="70">
        <f t="shared" si="11"/>
        <v>10</v>
      </c>
    </row>
    <row r="230" spans="2:5">
      <c r="B230" s="65">
        <v>227</v>
      </c>
      <c r="C230" s="58">
        <f>(1/(B230*256))*'Setup Settings'!$E$5*60000000</f>
        <v>1032.4889867841412</v>
      </c>
      <c r="D230" s="68">
        <f t="shared" si="12"/>
        <v>14.0625</v>
      </c>
      <c r="E230" s="70">
        <f t="shared" si="11"/>
        <v>10</v>
      </c>
    </row>
    <row r="231" spans="2:5">
      <c r="B231" s="65">
        <v>228</v>
      </c>
      <c r="C231" s="58">
        <f>(1/(B231*256))*'Setup Settings'!$E$5*60000000</f>
        <v>1027.9605263157894</v>
      </c>
      <c r="D231" s="68">
        <f t="shared" si="12"/>
        <v>14.0625</v>
      </c>
      <c r="E231" s="70">
        <f t="shared" si="11"/>
        <v>10</v>
      </c>
    </row>
    <row r="232" spans="2:5">
      <c r="B232" s="65">
        <v>229</v>
      </c>
      <c r="C232" s="58">
        <f>(1/(B232*256))*'Setup Settings'!$E$5*60000000</f>
        <v>1023.4716157205239</v>
      </c>
      <c r="D232" s="68">
        <f t="shared" si="12"/>
        <v>14.0625</v>
      </c>
      <c r="E232" s="70">
        <f t="shared" si="11"/>
        <v>10</v>
      </c>
    </row>
    <row r="233" spans="2:5">
      <c r="B233" s="65">
        <v>230</v>
      </c>
      <c r="C233" s="58">
        <f>(1/(B233*256))*'Setup Settings'!$E$5*60000000</f>
        <v>1019.0217391304348</v>
      </c>
      <c r="D233" s="68">
        <f t="shared" si="12"/>
        <v>14.0625</v>
      </c>
      <c r="E233" s="70">
        <f t="shared" si="11"/>
        <v>10</v>
      </c>
    </row>
    <row r="234" spans="2:5">
      <c r="B234" s="65">
        <v>231</v>
      </c>
      <c r="C234" s="58">
        <f>(1/(B234*256))*'Setup Settings'!$E$5*60000000</f>
        <v>1014.6103896103896</v>
      </c>
      <c r="D234" s="68">
        <f t="shared" si="12"/>
        <v>14.0625</v>
      </c>
      <c r="E234" s="70">
        <f t="shared" si="11"/>
        <v>10</v>
      </c>
    </row>
    <row r="235" spans="2:5">
      <c r="B235" s="65">
        <v>232</v>
      </c>
      <c r="C235" s="58">
        <f>(1/(B235*256))*'Setup Settings'!$E$5*60000000</f>
        <v>1010.2370689655172</v>
      </c>
      <c r="D235" s="68">
        <f t="shared" si="12"/>
        <v>14.0625</v>
      </c>
      <c r="E235" s="70">
        <f t="shared" si="11"/>
        <v>10</v>
      </c>
    </row>
    <row r="236" spans="2:5">
      <c r="B236" s="65">
        <v>233</v>
      </c>
      <c r="C236" s="58">
        <f>(1/(B236*256))*'Setup Settings'!$E$5*60000000</f>
        <v>1005.9012875536481</v>
      </c>
      <c r="D236" s="68">
        <f t="shared" si="12"/>
        <v>14.0625</v>
      </c>
      <c r="E236" s="70">
        <f t="shared" si="11"/>
        <v>10</v>
      </c>
    </row>
    <row r="237" spans="2:5">
      <c r="B237" s="65">
        <v>234</v>
      </c>
      <c r="C237" s="58">
        <f>(1/(B237*256))*'Setup Settings'!$E$5*60000000</f>
        <v>1001.6025641025642</v>
      </c>
      <c r="D237" s="68">
        <f t="shared" si="12"/>
        <v>14.0625</v>
      </c>
      <c r="E237" s="70">
        <f t="shared" si="11"/>
        <v>10</v>
      </c>
    </row>
    <row r="238" spans="2:5">
      <c r="B238" s="65">
        <v>235</v>
      </c>
      <c r="C238" s="58">
        <f>(1/(B238*256))*'Setup Settings'!$E$5*60000000</f>
        <v>997.34042553191489</v>
      </c>
      <c r="D238" s="68">
        <f t="shared" si="12"/>
        <v>14.0625</v>
      </c>
      <c r="E238" s="70">
        <f>(((C238/1000)-G$3)*((H$4-H$3)/0.5))+H$3</f>
        <v>10</v>
      </c>
    </row>
    <row r="239" spans="2:5">
      <c r="B239" s="65">
        <v>236</v>
      </c>
      <c r="C239" s="58">
        <f>(1/(B239*256))*'Setup Settings'!$E$5*60000000</f>
        <v>993.11440677966107</v>
      </c>
      <c r="D239" s="68">
        <f t="shared" si="12"/>
        <v>14.0625</v>
      </c>
      <c r="E239" s="70">
        <f t="shared" ref="E239:E259" si="13">(((C239/1000)-G$3)*((H$4-H$3)/0.5))+H$3</f>
        <v>10</v>
      </c>
    </row>
    <row r="240" spans="2:5">
      <c r="B240" s="65">
        <v>237</v>
      </c>
      <c r="C240" s="58">
        <f>(1/(B240*256))*'Setup Settings'!$E$5*60000000</f>
        <v>988.9240506329113</v>
      </c>
      <c r="D240" s="68">
        <f t="shared" si="12"/>
        <v>14.0625</v>
      </c>
      <c r="E240" s="70">
        <f t="shared" si="13"/>
        <v>10</v>
      </c>
    </row>
    <row r="241" spans="2:5">
      <c r="B241" s="65">
        <v>238</v>
      </c>
      <c r="C241" s="58">
        <f>(1/(B241*256))*'Setup Settings'!$E$5*60000000</f>
        <v>984.76890756302521</v>
      </c>
      <c r="D241" s="68">
        <f t="shared" si="12"/>
        <v>14.0625</v>
      </c>
      <c r="E241" s="70">
        <f t="shared" si="13"/>
        <v>10</v>
      </c>
    </row>
    <row r="242" spans="2:5">
      <c r="B242" s="65">
        <v>239</v>
      </c>
      <c r="C242" s="58">
        <f>(1/(B242*256))*'Setup Settings'!$E$5*60000000</f>
        <v>980.64853556485343</v>
      </c>
      <c r="D242" s="68">
        <f t="shared" si="12"/>
        <v>14.0625</v>
      </c>
      <c r="E242" s="70">
        <f t="shared" si="13"/>
        <v>10</v>
      </c>
    </row>
    <row r="243" spans="2:5">
      <c r="B243" s="65">
        <v>240</v>
      </c>
      <c r="C243" s="58">
        <f>(1/(B243*256))*'Setup Settings'!$E$5*60000000</f>
        <v>976.5625</v>
      </c>
      <c r="D243" s="68">
        <f t="shared" si="12"/>
        <v>14.0625</v>
      </c>
      <c r="E243" s="70">
        <f t="shared" si="13"/>
        <v>10</v>
      </c>
    </row>
    <row r="244" spans="2:5">
      <c r="B244" s="65">
        <v>241</v>
      </c>
      <c r="C244" s="58">
        <f>(1/(B244*256))*'Setup Settings'!$E$5*60000000</f>
        <v>972.51037344398344</v>
      </c>
      <c r="D244" s="68">
        <f t="shared" si="12"/>
        <v>14.0625</v>
      </c>
      <c r="E244" s="70">
        <f t="shared" si="13"/>
        <v>10</v>
      </c>
    </row>
    <row r="245" spans="2:5">
      <c r="B245" s="65">
        <v>242</v>
      </c>
      <c r="C245" s="58">
        <f>(1/(B245*256))*'Setup Settings'!$E$5*60000000</f>
        <v>968.49173553719015</v>
      </c>
      <c r="D245" s="68">
        <f t="shared" si="12"/>
        <v>14.0625</v>
      </c>
      <c r="E245" s="70">
        <f t="shared" si="13"/>
        <v>10</v>
      </c>
    </row>
    <row r="246" spans="2:5">
      <c r="B246" s="65">
        <v>243</v>
      </c>
      <c r="C246" s="58">
        <f>(1/(B246*256))*'Setup Settings'!$E$5*60000000</f>
        <v>964.50617283950623</v>
      </c>
      <c r="D246" s="68">
        <f t="shared" si="12"/>
        <v>14.0625</v>
      </c>
      <c r="E246" s="70">
        <f t="shared" si="13"/>
        <v>10</v>
      </c>
    </row>
    <row r="247" spans="2:5">
      <c r="B247" s="65">
        <v>244</v>
      </c>
      <c r="C247" s="58">
        <f>(1/(B247*256))*'Setup Settings'!$E$5*60000000</f>
        <v>960.55327868852464</v>
      </c>
      <c r="D247" s="68">
        <f t="shared" si="12"/>
        <v>14.0625</v>
      </c>
      <c r="E247" s="70">
        <f t="shared" si="13"/>
        <v>10</v>
      </c>
    </row>
    <row r="248" spans="2:5">
      <c r="B248" s="65">
        <v>245</v>
      </c>
      <c r="C248" s="58">
        <f>(1/(B248*256))*'Setup Settings'!$E$5*60000000</f>
        <v>956.63265306122457</v>
      </c>
      <c r="D248" s="68">
        <f t="shared" si="12"/>
        <v>14.0625</v>
      </c>
      <c r="E248" s="70">
        <f t="shared" si="13"/>
        <v>10</v>
      </c>
    </row>
    <row r="249" spans="2:5">
      <c r="B249" s="65">
        <v>246</v>
      </c>
      <c r="C249" s="58">
        <f>(1/(B249*256))*'Setup Settings'!$E$5*60000000</f>
        <v>952.74390243902451</v>
      </c>
      <c r="D249" s="68">
        <f t="shared" si="12"/>
        <v>14.0625</v>
      </c>
      <c r="E249" s="70">
        <f t="shared" si="13"/>
        <v>10</v>
      </c>
    </row>
    <row r="250" spans="2:5">
      <c r="B250" s="65">
        <v>247</v>
      </c>
      <c r="C250" s="58">
        <f>(1/(B250*256))*'Setup Settings'!$E$5*60000000</f>
        <v>948.88663967611342</v>
      </c>
      <c r="D250" s="68">
        <f t="shared" si="12"/>
        <v>14.0625</v>
      </c>
      <c r="E250" s="70">
        <f t="shared" si="13"/>
        <v>10</v>
      </c>
    </row>
    <row r="251" spans="2:5">
      <c r="B251" s="65">
        <v>248</v>
      </c>
      <c r="C251" s="58">
        <f>(1/(B251*256))*'Setup Settings'!$E$5*60000000</f>
        <v>945.06048387096769</v>
      </c>
      <c r="D251" s="68">
        <f t="shared" si="12"/>
        <v>14.0625</v>
      </c>
      <c r="E251" s="70">
        <f t="shared" si="13"/>
        <v>10</v>
      </c>
    </row>
    <row r="252" spans="2:5">
      <c r="B252" s="65">
        <v>249</v>
      </c>
      <c r="C252" s="58">
        <f>(1/(B252*256))*'Setup Settings'!$E$5*60000000</f>
        <v>941.26506024096375</v>
      </c>
      <c r="D252" s="68">
        <f t="shared" si="12"/>
        <v>14.0625</v>
      </c>
      <c r="E252" s="70">
        <f t="shared" si="13"/>
        <v>10</v>
      </c>
    </row>
    <row r="253" spans="2:5">
      <c r="B253" s="65">
        <v>250</v>
      </c>
      <c r="C253" s="58">
        <f>(1/(B253*256))*'Setup Settings'!$E$5*60000000</f>
        <v>937.5</v>
      </c>
      <c r="D253" s="68">
        <f t="shared" si="12"/>
        <v>14.0625</v>
      </c>
      <c r="E253" s="70">
        <f t="shared" si="13"/>
        <v>10</v>
      </c>
    </row>
    <row r="254" spans="2:5">
      <c r="B254" s="65">
        <v>251</v>
      </c>
      <c r="C254" s="58">
        <f>(1/(B254*256))*'Setup Settings'!$E$5*60000000</f>
        <v>933.76494023904377</v>
      </c>
      <c r="D254" s="68">
        <f t="shared" si="12"/>
        <v>14.0625</v>
      </c>
      <c r="E254" s="70">
        <f t="shared" si="13"/>
        <v>10</v>
      </c>
    </row>
    <row r="255" spans="2:5">
      <c r="B255" s="65">
        <v>252</v>
      </c>
      <c r="C255" s="58">
        <f>(1/(B255*256))*'Setup Settings'!$E$5*60000000</f>
        <v>930.05952380952374</v>
      </c>
      <c r="D255" s="68">
        <f t="shared" si="12"/>
        <v>14.0625</v>
      </c>
      <c r="E255" s="70">
        <f t="shared" si="13"/>
        <v>10</v>
      </c>
    </row>
    <row r="256" spans="2:5">
      <c r="B256" s="65">
        <v>253</v>
      </c>
      <c r="C256" s="58">
        <f>(1/(B256*256))*'Setup Settings'!$E$5*60000000</f>
        <v>926.38339920948613</v>
      </c>
      <c r="D256" s="68">
        <f t="shared" si="12"/>
        <v>14.0625</v>
      </c>
      <c r="E256" s="70">
        <f t="shared" si="13"/>
        <v>10</v>
      </c>
    </row>
    <row r="257" spans="2:5">
      <c r="B257" s="65">
        <v>254</v>
      </c>
      <c r="C257" s="58">
        <f>(1/(B257*256))*'Setup Settings'!$E$5*60000000</f>
        <v>922.73622047244089</v>
      </c>
      <c r="D257" s="68">
        <f t="shared" si="12"/>
        <v>14.0625</v>
      </c>
      <c r="E257" s="70">
        <f t="shared" si="13"/>
        <v>10</v>
      </c>
    </row>
    <row r="258" spans="2:5">
      <c r="B258" s="65">
        <v>255</v>
      </c>
      <c r="C258" s="58">
        <f>(1/(B258*256))*'Setup Settings'!$E$5*60000000</f>
        <v>919.11764705882354</v>
      </c>
      <c r="D258" s="68">
        <f t="shared" si="12"/>
        <v>14.0625</v>
      </c>
      <c r="E258" s="70">
        <f t="shared" si="13"/>
        <v>10</v>
      </c>
    </row>
    <row r="259" spans="2:5" ht="15.75" thickBot="1">
      <c r="B259" s="66">
        <v>256</v>
      </c>
      <c r="C259" s="60">
        <f>(1/(B259*256))*'Setup Settings'!$E$5*60000000</f>
        <v>915.52734375</v>
      </c>
      <c r="D259" s="69">
        <f t="shared" si="12"/>
        <v>14.0625</v>
      </c>
      <c r="E259" s="71">
        <f t="shared" si="13"/>
        <v>10</v>
      </c>
    </row>
    <row r="260" spans="2:5"/>
    <row r="261" spans="2:5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2"/>
  <sheetViews>
    <sheetView workbookViewId="0">
      <selection activeCell="D3" sqref="D3"/>
    </sheetView>
  </sheetViews>
  <sheetFormatPr defaultColWidth="0" defaultRowHeight="15" zeroHeight="1"/>
  <cols>
    <col min="1" max="1" width="2.28515625" customWidth="1"/>
    <col min="2" max="2" width="12.5703125" customWidth="1"/>
    <col min="3" max="3" width="9.42578125" customWidth="1"/>
    <col min="4" max="4" width="10.5703125" customWidth="1"/>
    <col min="5" max="5" width="10.5703125" style="47" customWidth="1"/>
    <col min="6" max="6" width="11.42578125" customWidth="1"/>
    <col min="7" max="7" width="9.140625" customWidth="1"/>
    <col min="8" max="16384" width="9.140625" hidden="1"/>
  </cols>
  <sheetData>
    <row r="1" spans="2:6" s="47" customFormat="1" ht="10.5" customHeight="1" thickBot="1"/>
    <row r="2" spans="2:6" ht="15.75" thickBot="1">
      <c r="B2" s="91" t="s">
        <v>29</v>
      </c>
      <c r="C2" s="92">
        <v>40</v>
      </c>
      <c r="D2" s="118" t="s">
        <v>26</v>
      </c>
      <c r="E2" s="119"/>
      <c r="F2" s="117"/>
    </row>
    <row r="3" spans="2:6" ht="15.75" thickBot="1">
      <c r="B3" s="49"/>
      <c r="C3" s="90" t="s">
        <v>28</v>
      </c>
      <c r="D3" s="84" t="str">
        <f>TEXT(F261,0)&amp;","&amp;TEXT(F6,0)&amp;","&amp;TEXT(F7,0)&amp;","&amp;TEXT(F8,0)&amp;","&amp;TEXT(F9,0)&amp;","&amp;TEXT(F10,0)&amp;","&amp;TEXT(F11,0)&amp;","&amp;TEXT(F12,0)&amp;","&amp;TEXT(F13,0)&amp;","&amp;TEXT(F14,0)&amp;","&amp;TEXT(F15,0)&amp;","&amp;TEXT(F16,0)&amp;","&amp;TEXT(F17,0)&amp;","&amp;TEXT(F18,0)&amp;","&amp;TEXT(F19,0)&amp;","&amp;TEXT(F20,0)&amp;","&amp;TEXT(F21,0)&amp;","&amp;TEXT(F22,0)&amp;","&amp;TEXT(F23,0)&amp;","&amp;TEXT(F24,0)&amp;","&amp;TEXT(F25,0)&amp;","&amp;TEXT(F26,0)&amp;","&amp;TEXT(F27,0)&amp;","&amp;TEXT(F28,0)&amp;","&amp;TEXT(F29,0)&amp;","&amp;TEXT(F30,0)&amp;","&amp;TEXT(F31,0)&amp;","&amp;TEXT(F32,0)&amp;","&amp;TEXT(F33,0)&amp;","&amp;TEXT(F34,0)&amp;","&amp;TEXT(F35,0)&amp;","&amp;TEXT(F36,0)&amp;","&amp;TEXT(F37,0)&amp;","&amp;TEXT(F38,0)&amp;","&amp;TEXT(F39,0)&amp;","&amp;TEXT(F40,0)&amp;","&amp;TEXT(F41,0)&amp;","&amp;TEXT(F42,0)&amp;","&amp;TEXT(F43,0)&amp;","&amp;TEXT(F44,0)&amp;","&amp;TEXT(F45,0)&amp;","&amp;TEXT(F46,0)&amp;","&amp;TEXT(F47,0)&amp;","&amp;TEXT(F48,0)&amp;","&amp;TEXT(F49,0)&amp;","&amp;TEXT(F50,0)&amp;","&amp;TEXT(F51,0)&amp;","&amp;TEXT(F52,0)&amp;","&amp;TEXT(F53,0)&amp;","&amp;TEXT(F54,0)&amp;","&amp;TEXT(F55,0)&amp;","&amp;TEXT(F56,0)&amp;","&amp;TEXT(F57,0)&amp;","&amp;TEXT(F58,0)&amp;","&amp;TEXT(F59,0)&amp;","&amp;TEXT(F60,0)&amp;","&amp;TEXT(F61,0)&amp;","&amp;TEXT(F62,0)&amp;","&amp;TEXT(F63,0)&amp;","&amp;TEXT(F64,0)&amp;","&amp;TEXT(F65,0)&amp;","&amp;TEXT(F66,0)&amp;","&amp;TEXT(F67,0)&amp;","&amp;TEXT(F68,0)&amp;","&amp;TEXT(F69,0)&amp;","&amp;TEXT(F70,0)&amp;","&amp;TEXT(F71,0)&amp;","&amp;TEXT(F72,0)&amp;","&amp;TEXT(F73,0)&amp;","&amp;TEXT(F74,0)&amp;","&amp;TEXT(F75,0)&amp;","&amp;TEXT(F76,0)&amp;","&amp;TEXT(F77,0)&amp;","&amp;TEXT(F78,0)&amp;","&amp;TEXT(F79,0)&amp;","&amp;TEXT(F80,0)&amp;","&amp;TEXT(F81,0)&amp;","&amp;TEXT(F82,0)&amp;","&amp;TEXT(F83,0)&amp;","&amp;TEXT(F84,0)&amp;","&amp;TEXT(F85,0)&amp;","&amp;TEXT(F86,0)&amp;","&amp;TEXT(F87,0)&amp;","&amp;TEXT(F88,0)&amp;","&amp;TEXT(F89,0)&amp;","&amp;TEXT(F90,0)&amp;","&amp;TEXT(F91,0)&amp;","&amp;TEXT(F92,0)&amp;","&amp;TEXT(F93,0)&amp;","&amp;TEXT(F94,0)&amp;","&amp;TEXT(F95,0)&amp;","&amp;TEXT(F96,0)&amp;","&amp;TEXT(F97,0)&amp;","&amp;TEXT(F98,0)&amp;","&amp;TEXT(F99,0)&amp;","&amp;TEXT(F100,0)&amp;","&amp;TEXT(F101,0)&amp;","&amp;TEXT(F102,0)&amp;","&amp;TEXT(F103,0)&amp;","&amp;TEXT(F104,0)&amp;","&amp;TEXT(F105,0)&amp;","&amp;TEXT(F106,0)&amp;","&amp;TEXT(F107,0)&amp;","&amp;TEXT(F108,0)&amp;","&amp;TEXT(F109,0)&amp;","&amp;TEXT(F110,0)&amp;","&amp;TEXT(F111,0)&amp;","&amp;TEXT(F112,0)&amp;","&amp;TEXT(F113,0)&amp;","&amp;TEXT(F114,0)&amp;","&amp;TEXT(F115,0)&amp;","&amp;TEXT(F116,0)&amp;","&amp;TEXT(F117,0)&amp;","&amp;TEXT(F118,0)&amp;","&amp;TEXT(F119,0)&amp;","&amp;TEXT(F120,0)&amp;","&amp;TEXT(F121,0)&amp;","&amp;TEXT(F122,0)&amp;","&amp;TEXT(F123,0)&amp;","&amp;TEXT(F124,0)&amp;","&amp;TEXT(F125,0)&amp;","&amp;TEXT(F126,0)&amp;","&amp;TEXT(F127,0)&amp;","&amp;TEXT(F128,0)&amp;","&amp;TEXT(F129,0)&amp;","&amp;TEXT(F130,0)&amp;","&amp;TEXT(F131,0)&amp;","&amp;TEXT(F132,0)&amp;","&amp;TEXT(F133,0)&amp;","&amp;TEXT(F134,0)&amp;","&amp;TEXT(F135,0)&amp;","&amp;TEXT(F136,0)&amp;","&amp;TEXT(F137,0)&amp;","&amp;TEXT(F138,0)&amp;","&amp;TEXT(F139,0)&amp;","&amp;TEXT(F140,0)&amp;","&amp;TEXT(F141,0)&amp;","&amp;TEXT(F142,0)&amp;","&amp;TEXT(F143,0)&amp;","&amp;TEXT(F144,0)&amp;","&amp;TEXT(F145,0)&amp;","&amp;TEXT(F146,0)&amp;","&amp;TEXT(F147,0)&amp;","&amp;TEXT(F148,0)&amp;","&amp;TEXT(F149,0)&amp;","&amp;TEXT(F150,0)&amp;","&amp;TEXT(F151,0)&amp;","&amp;TEXT(F152,0)&amp;","&amp;TEXT(F153,0)&amp;","&amp;TEXT(F154,0)&amp;","&amp;TEXT(F155,0)&amp;","&amp;TEXT(F156,0)&amp;","&amp;TEXT(F157,0)&amp;","&amp;TEXT(F158,0)&amp;","&amp;TEXT(F159,0)&amp;","&amp;TEXT(F160,0)&amp;","&amp;TEXT(F161,0)&amp;","&amp;TEXT(F162,0)&amp;","&amp;TEXT(F163,0)&amp;","&amp;TEXT(F164,0)&amp;","&amp;TEXT(F165,0)&amp;","&amp;TEXT(F166,0)&amp;","&amp;TEXT(F167,0)&amp;","&amp;TEXT(F168,0)&amp;","&amp;TEXT(F169,0)&amp;","&amp;TEXT(F170,0)&amp;","&amp;TEXT(F171,0)&amp;","&amp;TEXT(F172,0)&amp;","&amp;TEXT(F173,0)&amp;","&amp;TEXT(F174,0)&amp;","&amp;TEXT(F175,0)&amp;","&amp;TEXT(F176,0)&amp;","&amp;TEXT(F177,0)&amp;","&amp;TEXT(F178,0)&amp;","&amp;TEXT(F179,0)&amp;","&amp;TEXT(F180,0)&amp;","&amp;TEXT(F181,0)&amp;","&amp;TEXT(F182,0)&amp;","&amp;TEXT(F183,0)&amp;","&amp;TEXT(F184,0)&amp;","&amp;TEXT(F185,0)&amp;","&amp;TEXT(F186,0)&amp;","&amp;TEXT(F187,0)&amp;","&amp;TEXT(F188,0)&amp;","&amp;TEXT(F189,0)&amp;","&amp;TEXT(F190,0)&amp;","&amp;TEXT(F191,0)&amp;","&amp;TEXT(F192,0)&amp;","&amp;TEXT(F193,0)&amp;","&amp;TEXT(F194,0)&amp;","&amp;TEXT(F195,0)&amp;","&amp;TEXT(F196,0)&amp;","&amp;TEXT(F197,0)&amp;","&amp;TEXT(F198,0)&amp;","&amp;TEXT(F199,0)&amp;","&amp;TEXT(F200,0)&amp;","&amp;TEXT(F201,0)&amp;","&amp;TEXT(F202,0)&amp;","&amp;TEXT(F203,0)&amp;","&amp;TEXT(F204,0)&amp;","&amp;TEXT(F205,0)&amp;","&amp;TEXT(F206,0)&amp;","&amp;TEXT(F207,0)&amp;","&amp;TEXT(F208,0)&amp;","&amp;TEXT(F209,0)&amp;","&amp;TEXT(F210,0)&amp;","&amp;TEXT(F211,0)&amp;","&amp;TEXT(F212,0)&amp;","&amp;TEXT(F213,0)&amp;","&amp;TEXT(F214,0)&amp;","&amp;TEXT(F215,0)&amp;","&amp;TEXT(F216,0)&amp;","&amp;TEXT(F217,0)&amp;","&amp;TEXT(F218,0)&amp;","&amp;TEXT(F219,0)&amp;","&amp;TEXT(F220,0)&amp;","&amp;TEXT(F221,0)&amp;","&amp;TEXT(F222,0)&amp;","&amp;TEXT(F223,0)&amp;","&amp;TEXT(F224,0)&amp;","&amp;TEXT(F225,0)&amp;","&amp;TEXT(F226,0)&amp;","&amp;TEXT(F227,0)&amp;","&amp;TEXT(F228,0)&amp;","&amp;TEXT(F229,0)&amp;","&amp;TEXT(F230,0)&amp;","&amp;TEXT(F231,0)&amp;","&amp;TEXT(F232,0)&amp;","&amp;TEXT(F233,0)&amp;","&amp;TEXT(F234,0)&amp;","&amp;TEXT(F235,0)&amp;","&amp;TEXT(F236,0)&amp;","&amp;TEXT(F237,0)&amp;","&amp;TEXT(F238,0)&amp;","&amp;TEXT(F239,0)&amp;","&amp;TEXT(F240,0)&amp;","&amp;TEXT(F241,0)&amp;","&amp;TEXT(F242,0)&amp;","&amp;TEXT(F243,0)&amp;","&amp;TEXT(F244,0)&amp;","&amp;TEXT(F245,0)&amp;","&amp;TEXT(F246,0)&amp;","&amp;TEXT(F247,0)&amp;","&amp;TEXT(F248,0)&amp;","&amp;TEXT(F249,0)&amp;","&amp;TEXT(F250,0)&amp;","&amp;TEXT(F251,0)&amp;","&amp;TEXT(F252,0)&amp;","&amp;TEXT(F253,0)&amp;","&amp;TEXT(F254,0)&amp;","&amp;TEXT(F255,0)&amp;","&amp;TEXT(F256,0)&amp;","&amp;TEXT(F257,0)&amp;","&amp;TEXT(F258,0)&amp;","&amp;TEXT(F259,0)&amp;","&amp;TEXT(F260,0)</f>
        <v>7112,2,44,86,128,170,212,254,296,338,380,422,464,506,548,379,407,435,463,491,519,547,575,603,631,658,686,714,742,770,798,826,854,882,910,938,966,994,1022,1050,1078,1105,1133,1161,1189,1217,1245,1273,1301,1329,1357,1385,1413,1441,1469,1497,1525,1552,1580,1608,1636,1664,1692,1720,1748,1776,1804,1832,1860,1888,1916,1944,1972,1999,2027,2055,2083,2111,2139,2167,2195,2223,2251,2279,2307,2335,2363,2391,2419,2446,2474,2502,2530,2558,2586,2614,2642,2670,2698,2726,2754,2782,2810,2838,2866,2893,2921,2949,2977,3005,3033,3061,3089,3117,3145,3173,3201,3229,3257,3285,3313,3340,3368,3396,3424,3452,3480,3508,3536,3564,3592,3620,3648,3676,3704,3732,3760,3787,3815,3843,3871,3899,3927,3955,3983,4011,4039,4067,4095,4123,4151,4179,4207,4234,4262,4290,4318,4346,4374,4402,4430,4458,4486,4514,4542,4570,4598,4626,4654,4681,4709,4737,4765,4793,4821,4849,4877,4905,4933,4961,4989,5017,5045,5073,5101,5128,5156,5184,5212,5240,5268,5296,5324,5352,5380,5408,5436,5464,5492,5520,5548,5575,5603,5631,5659,5687,5715,5743,5771,5799,5827,5855,5883,5911,5939,5967,5995,6022,6050,6078,6106,6134,6162,6190,6218,6246,6274,6302,6330,6358,6386,6414,6442,6469,6497,6525,6553,6581,6609,6637,6665,6693,6721,6749,6777,6805,6833,6861,6889,6916,6944,6972,7000,7028,7056,7084</v>
      </c>
      <c r="E3" s="85"/>
      <c r="F3" s="86"/>
    </row>
    <row r="4" spans="2:6">
      <c r="B4" s="72" t="s">
        <v>21</v>
      </c>
      <c r="C4" s="82" t="s">
        <v>22</v>
      </c>
      <c r="D4" s="82" t="s">
        <v>25</v>
      </c>
      <c r="E4" s="82" t="s">
        <v>27</v>
      </c>
      <c r="F4" s="83" t="s">
        <v>23</v>
      </c>
    </row>
    <row r="5" spans="2:6">
      <c r="B5" s="73">
        <v>0</v>
      </c>
      <c r="C5" s="74" t="s">
        <v>24</v>
      </c>
      <c r="D5" s="74" t="s">
        <v>24</v>
      </c>
      <c r="E5" s="74" t="s">
        <v>24</v>
      </c>
      <c r="F5" s="54" t="s">
        <v>24</v>
      </c>
    </row>
    <row r="6" spans="2:6">
      <c r="B6" s="73">
        <v>1</v>
      </c>
      <c r="C6" s="75">
        <f>(1/(B6*256))*'Setup Settings'!$E$5*60000000</f>
        <v>234375</v>
      </c>
      <c r="D6" s="76">
        <f>'Advance Curve'!D4</f>
        <v>0</v>
      </c>
      <c r="E6" s="77">
        <f>'Advance Curve'!E4</f>
        <v>0</v>
      </c>
      <c r="F6" s="54">
        <f>(ROUND((B6*('Setup Settings'!$L$5-D6)),0))-$C$2</f>
        <v>2</v>
      </c>
    </row>
    <row r="7" spans="2:6">
      <c r="B7" s="73">
        <v>2</v>
      </c>
      <c r="C7" s="75">
        <f>(1/(B7*256))*'Setup Settings'!$E$5*60000000</f>
        <v>117187.5</v>
      </c>
      <c r="D7" s="76">
        <f>'Advance Curve'!D5</f>
        <v>0</v>
      </c>
      <c r="E7" s="77">
        <f>'Advance Curve'!E5</f>
        <v>0</v>
      </c>
      <c r="F7" s="54">
        <f>(ROUND((B7*('Setup Settings'!$L$5-D7)),0))-$C$2</f>
        <v>44</v>
      </c>
    </row>
    <row r="8" spans="2:6">
      <c r="B8" s="73">
        <v>3</v>
      </c>
      <c r="C8" s="75">
        <f>(1/(B8*256))*'Setup Settings'!$E$5*60000000</f>
        <v>78125</v>
      </c>
      <c r="D8" s="76">
        <f>'Advance Curve'!D6</f>
        <v>0</v>
      </c>
      <c r="E8" s="77">
        <f>'Advance Curve'!E6</f>
        <v>0</v>
      </c>
      <c r="F8" s="54">
        <f>(ROUND((B8*('Setup Settings'!$L$5-D8)),0))-$C$2</f>
        <v>86</v>
      </c>
    </row>
    <row r="9" spans="2:6">
      <c r="B9" s="73">
        <v>4</v>
      </c>
      <c r="C9" s="75">
        <f>(1/(B9*256))*'Setup Settings'!$E$5*60000000</f>
        <v>58593.75</v>
      </c>
      <c r="D9" s="76">
        <f>'Advance Curve'!D7</f>
        <v>0</v>
      </c>
      <c r="E9" s="77">
        <f>'Advance Curve'!E7</f>
        <v>0</v>
      </c>
      <c r="F9" s="54">
        <f>(ROUND((B9*('Setup Settings'!$L$5-D9)),0))-$C$2</f>
        <v>128</v>
      </c>
    </row>
    <row r="10" spans="2:6">
      <c r="B10" s="73">
        <v>5</v>
      </c>
      <c r="C10" s="75">
        <f>(1/(B10*256))*'Setup Settings'!$E$5*60000000</f>
        <v>46875</v>
      </c>
      <c r="D10" s="76">
        <f>'Advance Curve'!D8</f>
        <v>0</v>
      </c>
      <c r="E10" s="77">
        <f>'Advance Curve'!E8</f>
        <v>0</v>
      </c>
      <c r="F10" s="54">
        <f>(ROUND((B10*('Setup Settings'!$L$5-D10)),0))-$C$2</f>
        <v>170</v>
      </c>
    </row>
    <row r="11" spans="2:6">
      <c r="B11" s="73">
        <v>6</v>
      </c>
      <c r="C11" s="75">
        <f>(1/(B11*256))*'Setup Settings'!$E$5*60000000</f>
        <v>39062.5</v>
      </c>
      <c r="D11" s="76">
        <f>'Advance Curve'!D9</f>
        <v>0</v>
      </c>
      <c r="E11" s="77">
        <f>'Advance Curve'!E9</f>
        <v>0</v>
      </c>
      <c r="F11" s="54">
        <f>(ROUND((B11*('Setup Settings'!$L$5-D11)),0))-$C$2</f>
        <v>212</v>
      </c>
    </row>
    <row r="12" spans="2:6">
      <c r="B12" s="73">
        <v>7</v>
      </c>
      <c r="C12" s="75">
        <f>(1/(B12*256))*'Setup Settings'!$E$5*60000000</f>
        <v>33482.142857142855</v>
      </c>
      <c r="D12" s="76">
        <f>'Advance Curve'!D10</f>
        <v>0</v>
      </c>
      <c r="E12" s="77">
        <f>'Advance Curve'!E10</f>
        <v>0</v>
      </c>
      <c r="F12" s="54">
        <f>(ROUND((B12*('Setup Settings'!$L$5-D12)),0))-$C$2</f>
        <v>254</v>
      </c>
    </row>
    <row r="13" spans="2:6">
      <c r="B13" s="73">
        <v>8</v>
      </c>
      <c r="C13" s="75">
        <f>(1/(B13*256))*'Setup Settings'!$E$5*60000000</f>
        <v>29296.875</v>
      </c>
      <c r="D13" s="76">
        <f>'Advance Curve'!D11</f>
        <v>0</v>
      </c>
      <c r="E13" s="77">
        <f>'Advance Curve'!E11</f>
        <v>0</v>
      </c>
      <c r="F13" s="54">
        <f>(ROUND((B13*('Setup Settings'!$L$5-D13)),0))-$C$2</f>
        <v>296</v>
      </c>
    </row>
    <row r="14" spans="2:6">
      <c r="B14" s="73">
        <v>9</v>
      </c>
      <c r="C14" s="75">
        <f>(1/(B14*256))*'Setup Settings'!$E$5*60000000</f>
        <v>26041.666666666664</v>
      </c>
      <c r="D14" s="76">
        <f>'Advance Curve'!D12</f>
        <v>0</v>
      </c>
      <c r="E14" s="77">
        <f>'Advance Curve'!E12</f>
        <v>0</v>
      </c>
      <c r="F14" s="54">
        <f>(ROUND((B14*('Setup Settings'!$L$5-D14)),0))-$C$2</f>
        <v>338</v>
      </c>
    </row>
    <row r="15" spans="2:6">
      <c r="B15" s="73">
        <v>10</v>
      </c>
      <c r="C15" s="75">
        <f>(1/(B15*256))*'Setup Settings'!$E$5*60000000</f>
        <v>23437.5</v>
      </c>
      <c r="D15" s="76">
        <f>'Advance Curve'!D13</f>
        <v>0</v>
      </c>
      <c r="E15" s="77">
        <f>'Advance Curve'!E13</f>
        <v>0</v>
      </c>
      <c r="F15" s="54">
        <f>(ROUND((B15*('Setup Settings'!$L$5-D15)),0))-$C$2</f>
        <v>380</v>
      </c>
    </row>
    <row r="16" spans="2:6">
      <c r="B16" s="73">
        <v>11</v>
      </c>
      <c r="C16" s="75">
        <f>(1/(B16*256))*'Setup Settings'!$E$5*60000000</f>
        <v>21306.818181818184</v>
      </c>
      <c r="D16" s="76">
        <f>'Advance Curve'!D14</f>
        <v>0</v>
      </c>
      <c r="E16" s="77">
        <f>'Advance Curve'!E14</f>
        <v>0</v>
      </c>
      <c r="F16" s="54">
        <f>(ROUND((B16*('Setup Settings'!$L$5-D16)),0))-$C$2</f>
        <v>422</v>
      </c>
    </row>
    <row r="17" spans="2:6">
      <c r="B17" s="73">
        <v>12</v>
      </c>
      <c r="C17" s="75">
        <f>(1/(B17*256))*'Setup Settings'!$E$5*60000000</f>
        <v>19531.25</v>
      </c>
      <c r="D17" s="76">
        <f>'Advance Curve'!D15</f>
        <v>0</v>
      </c>
      <c r="E17" s="77">
        <f>'Advance Curve'!E15</f>
        <v>0</v>
      </c>
      <c r="F17" s="54">
        <f>(ROUND((B17*('Setup Settings'!$L$5-D17)),0))-$C$2</f>
        <v>464</v>
      </c>
    </row>
    <row r="18" spans="2:6">
      <c r="B18" s="73">
        <v>13</v>
      </c>
      <c r="C18" s="75">
        <f>(1/(B18*256))*'Setup Settings'!$E$5*60000000</f>
        <v>18028.846153846156</v>
      </c>
      <c r="D18" s="76">
        <f>'Advance Curve'!D16</f>
        <v>0</v>
      </c>
      <c r="E18" s="77">
        <f>'Advance Curve'!E16</f>
        <v>0</v>
      </c>
      <c r="F18" s="54">
        <f>(ROUND((B18*('Setup Settings'!$L$5-D18)),0))-$C$2</f>
        <v>506</v>
      </c>
    </row>
    <row r="19" spans="2:6">
      <c r="B19" s="73">
        <v>14</v>
      </c>
      <c r="C19" s="75">
        <f>(1/(B19*256))*'Setup Settings'!$E$5*60000000</f>
        <v>16741.071428571428</v>
      </c>
      <c r="D19" s="76">
        <f>'Advance Curve'!D17</f>
        <v>0</v>
      </c>
      <c r="E19" s="77">
        <f>'Advance Curve'!E17</f>
        <v>0</v>
      </c>
      <c r="F19" s="54">
        <f>(ROUND((B19*('Setup Settings'!$L$5-D19)),0))-$C$2</f>
        <v>548</v>
      </c>
    </row>
    <row r="20" spans="2:6">
      <c r="B20" s="73">
        <v>15</v>
      </c>
      <c r="C20" s="75">
        <f>(1/(B20*256))*'Setup Settings'!$E$5*60000000</f>
        <v>15625</v>
      </c>
      <c r="D20" s="76">
        <f>'Advance Curve'!D18</f>
        <v>14.0625</v>
      </c>
      <c r="E20" s="77">
        <f>'Advance Curve'!E18</f>
        <v>10</v>
      </c>
      <c r="F20" s="54">
        <f>(ROUND((B20*('Setup Settings'!$L$5-D20)),0))-$C$2</f>
        <v>379</v>
      </c>
    </row>
    <row r="21" spans="2:6">
      <c r="B21" s="73">
        <v>16</v>
      </c>
      <c r="C21" s="75">
        <f>(1/(B21*256))*'Setup Settings'!$E$5*60000000</f>
        <v>14648.4375</v>
      </c>
      <c r="D21" s="76">
        <f>'Advance Curve'!D19</f>
        <v>14.0625</v>
      </c>
      <c r="E21" s="77">
        <f>'Advance Curve'!E19</f>
        <v>10</v>
      </c>
      <c r="F21" s="54">
        <f>(ROUND((B21*('Setup Settings'!$L$5-D21)),0))-$C$2</f>
        <v>407</v>
      </c>
    </row>
    <row r="22" spans="2:6">
      <c r="B22" s="73">
        <v>17</v>
      </c>
      <c r="C22" s="75">
        <f>(1/(B22*256))*'Setup Settings'!$E$5*60000000</f>
        <v>13786.764705882353</v>
      </c>
      <c r="D22" s="76">
        <f>'Advance Curve'!D20</f>
        <v>14.0625</v>
      </c>
      <c r="E22" s="77">
        <f>'Advance Curve'!E20</f>
        <v>10</v>
      </c>
      <c r="F22" s="54">
        <f>(ROUND((B22*('Setup Settings'!$L$5-D22)),0))-$C$2</f>
        <v>435</v>
      </c>
    </row>
    <row r="23" spans="2:6">
      <c r="B23" s="73">
        <v>18</v>
      </c>
      <c r="C23" s="75">
        <f>(1/(B23*256))*'Setup Settings'!$E$5*60000000</f>
        <v>13020.833333333332</v>
      </c>
      <c r="D23" s="76">
        <f>'Advance Curve'!D21</f>
        <v>14.0625</v>
      </c>
      <c r="E23" s="77">
        <f>'Advance Curve'!E21</f>
        <v>10</v>
      </c>
      <c r="F23" s="54">
        <f>(ROUND((B23*('Setup Settings'!$L$5-D23)),0))-$C$2</f>
        <v>463</v>
      </c>
    </row>
    <row r="24" spans="2:6">
      <c r="B24" s="73">
        <v>19</v>
      </c>
      <c r="C24" s="75">
        <f>(1/(B24*256))*'Setup Settings'!$E$5*60000000</f>
        <v>12335.526315789473</v>
      </c>
      <c r="D24" s="76">
        <f>'Advance Curve'!D22</f>
        <v>14.0625</v>
      </c>
      <c r="E24" s="77">
        <f>'Advance Curve'!E22</f>
        <v>10</v>
      </c>
      <c r="F24" s="54">
        <f>(ROUND((B24*('Setup Settings'!$L$5-D24)),0))-$C$2</f>
        <v>491</v>
      </c>
    </row>
    <row r="25" spans="2:6">
      <c r="B25" s="73">
        <v>20</v>
      </c>
      <c r="C25" s="75">
        <f>(1/(B25*256))*'Setup Settings'!$E$5*60000000</f>
        <v>11718.75</v>
      </c>
      <c r="D25" s="76">
        <f>'Advance Curve'!D23</f>
        <v>14.0625</v>
      </c>
      <c r="E25" s="77">
        <f>'Advance Curve'!E23</f>
        <v>10</v>
      </c>
      <c r="F25" s="54">
        <f>(ROUND((B25*('Setup Settings'!$L$5-D25)),0))-$C$2</f>
        <v>519</v>
      </c>
    </row>
    <row r="26" spans="2:6">
      <c r="B26" s="73">
        <v>21</v>
      </c>
      <c r="C26" s="75">
        <f>(1/(B26*256))*'Setup Settings'!$E$5*60000000</f>
        <v>11160.714285714284</v>
      </c>
      <c r="D26" s="76">
        <f>'Advance Curve'!D24</f>
        <v>14.0625</v>
      </c>
      <c r="E26" s="77">
        <f>'Advance Curve'!E24</f>
        <v>10</v>
      </c>
      <c r="F26" s="54">
        <f>(ROUND((B26*('Setup Settings'!$L$5-D26)),0))-$C$2</f>
        <v>547</v>
      </c>
    </row>
    <row r="27" spans="2:6">
      <c r="B27" s="73">
        <v>22</v>
      </c>
      <c r="C27" s="75">
        <f>(1/(B27*256))*'Setup Settings'!$E$5*60000000</f>
        <v>10653.409090909092</v>
      </c>
      <c r="D27" s="76">
        <f>'Advance Curve'!D25</f>
        <v>14.0625</v>
      </c>
      <c r="E27" s="77">
        <f>'Advance Curve'!E25</f>
        <v>10</v>
      </c>
      <c r="F27" s="54">
        <f>(ROUND((B27*('Setup Settings'!$L$5-D27)),0))-$C$2</f>
        <v>575</v>
      </c>
    </row>
    <row r="28" spans="2:6">
      <c r="B28" s="73">
        <v>23</v>
      </c>
      <c r="C28" s="75">
        <f>(1/(B28*256))*'Setup Settings'!$E$5*60000000</f>
        <v>10190.217391304348</v>
      </c>
      <c r="D28" s="76">
        <f>'Advance Curve'!D26</f>
        <v>14.0625</v>
      </c>
      <c r="E28" s="77">
        <f>'Advance Curve'!E26</f>
        <v>10</v>
      </c>
      <c r="F28" s="54">
        <f>(ROUND((B28*('Setup Settings'!$L$5-D28)),0))-$C$2</f>
        <v>603</v>
      </c>
    </row>
    <row r="29" spans="2:6">
      <c r="B29" s="73">
        <v>24</v>
      </c>
      <c r="C29" s="75">
        <f>(1/(B29*256))*'Setup Settings'!$E$5*60000000</f>
        <v>9765.625</v>
      </c>
      <c r="D29" s="76">
        <f>'Advance Curve'!D27</f>
        <v>14.0625</v>
      </c>
      <c r="E29" s="77">
        <f>'Advance Curve'!E27</f>
        <v>10</v>
      </c>
      <c r="F29" s="54">
        <f>(ROUND((B29*('Setup Settings'!$L$5-D29)),0))-$C$2</f>
        <v>631</v>
      </c>
    </row>
    <row r="30" spans="2:6">
      <c r="B30" s="73">
        <v>25</v>
      </c>
      <c r="C30" s="75">
        <f>(1/(B30*256))*'Setup Settings'!$E$5*60000000</f>
        <v>9375</v>
      </c>
      <c r="D30" s="76">
        <f>'Advance Curve'!D28</f>
        <v>14.0625</v>
      </c>
      <c r="E30" s="77">
        <f>'Advance Curve'!E28</f>
        <v>10</v>
      </c>
      <c r="F30" s="54">
        <f>(ROUND((B30*('Setup Settings'!$L$5-D30)),0))-$C$2</f>
        <v>658</v>
      </c>
    </row>
    <row r="31" spans="2:6">
      <c r="B31" s="73">
        <v>26</v>
      </c>
      <c r="C31" s="75">
        <f>(1/(B31*256))*'Setup Settings'!$E$5*60000000</f>
        <v>9014.423076923078</v>
      </c>
      <c r="D31" s="76">
        <f>'Advance Curve'!D29</f>
        <v>14.0625</v>
      </c>
      <c r="E31" s="77">
        <f>'Advance Curve'!E29</f>
        <v>10</v>
      </c>
      <c r="F31" s="54">
        <f>(ROUND((B31*('Setup Settings'!$L$5-D31)),0))-$C$2</f>
        <v>686</v>
      </c>
    </row>
    <row r="32" spans="2:6">
      <c r="B32" s="73">
        <v>27</v>
      </c>
      <c r="C32" s="75">
        <f>(1/(B32*256))*'Setup Settings'!$E$5*60000000</f>
        <v>8680.5555555555547</v>
      </c>
      <c r="D32" s="76">
        <f>'Advance Curve'!D30</f>
        <v>14.0625</v>
      </c>
      <c r="E32" s="77">
        <f>'Advance Curve'!E30</f>
        <v>10</v>
      </c>
      <c r="F32" s="54">
        <f>(ROUND((B32*('Setup Settings'!$L$5-D32)),0))-$C$2</f>
        <v>714</v>
      </c>
    </row>
    <row r="33" spans="2:6">
      <c r="B33" s="73">
        <v>28</v>
      </c>
      <c r="C33" s="75">
        <f>(1/(B33*256))*'Setup Settings'!$E$5*60000000</f>
        <v>8370.5357142857138</v>
      </c>
      <c r="D33" s="76">
        <f>'Advance Curve'!D31</f>
        <v>14.0625</v>
      </c>
      <c r="E33" s="77">
        <f>'Advance Curve'!E31</f>
        <v>10</v>
      </c>
      <c r="F33" s="54">
        <f>(ROUND((B33*('Setup Settings'!$L$5-D33)),0))-$C$2</f>
        <v>742</v>
      </c>
    </row>
    <row r="34" spans="2:6">
      <c r="B34" s="73">
        <v>29</v>
      </c>
      <c r="C34" s="75">
        <f>(1/(B34*256))*'Setup Settings'!$E$5*60000000</f>
        <v>8081.8965517241377</v>
      </c>
      <c r="D34" s="76">
        <f>'Advance Curve'!D32</f>
        <v>14.0625</v>
      </c>
      <c r="E34" s="77">
        <f>'Advance Curve'!E32</f>
        <v>10</v>
      </c>
      <c r="F34" s="54">
        <f>(ROUND((B34*('Setup Settings'!$L$5-D34)),0))-$C$2</f>
        <v>770</v>
      </c>
    </row>
    <row r="35" spans="2:6">
      <c r="B35" s="73">
        <v>30</v>
      </c>
      <c r="C35" s="75">
        <f>(1/(B35*256))*'Setup Settings'!$E$5*60000000</f>
        <v>7812.5</v>
      </c>
      <c r="D35" s="76">
        <f>'Advance Curve'!D33</f>
        <v>14.0625</v>
      </c>
      <c r="E35" s="77">
        <f>'Advance Curve'!E33</f>
        <v>10</v>
      </c>
      <c r="F35" s="54">
        <f>(ROUND((B35*('Setup Settings'!$L$5-D35)),0))-$C$2</f>
        <v>798</v>
      </c>
    </row>
    <row r="36" spans="2:6">
      <c r="B36" s="73">
        <v>31</v>
      </c>
      <c r="C36" s="75">
        <f>(1/(B36*256))*'Setup Settings'!$E$5*60000000</f>
        <v>7560.4838709677415</v>
      </c>
      <c r="D36" s="76">
        <f>'Advance Curve'!D34</f>
        <v>14.0625</v>
      </c>
      <c r="E36" s="77">
        <f>'Advance Curve'!E34</f>
        <v>10</v>
      </c>
      <c r="F36" s="54">
        <f>(ROUND((B36*('Setup Settings'!$L$5-D36)),0))-$C$2</f>
        <v>826</v>
      </c>
    </row>
    <row r="37" spans="2:6">
      <c r="B37" s="73">
        <v>32</v>
      </c>
      <c r="C37" s="75">
        <f>(1/(B37*256))*'Setup Settings'!$E$5*60000000</f>
        <v>7324.21875</v>
      </c>
      <c r="D37" s="76">
        <f>'Advance Curve'!D35</f>
        <v>14.0625</v>
      </c>
      <c r="E37" s="77">
        <f>'Advance Curve'!E35</f>
        <v>10</v>
      </c>
      <c r="F37" s="54">
        <f>(ROUND((B37*('Setup Settings'!$L$5-D37)),0))-$C$2</f>
        <v>854</v>
      </c>
    </row>
    <row r="38" spans="2:6">
      <c r="B38" s="73">
        <v>33</v>
      </c>
      <c r="C38" s="75">
        <f>(1/(B38*256))*'Setup Settings'!$E$5*60000000</f>
        <v>7102.272727272727</v>
      </c>
      <c r="D38" s="76">
        <f>'Advance Curve'!D36</f>
        <v>14.0625</v>
      </c>
      <c r="E38" s="77">
        <f>'Advance Curve'!E36</f>
        <v>10</v>
      </c>
      <c r="F38" s="54">
        <f>(ROUND((B38*('Setup Settings'!$L$5-D38)),0))-$C$2</f>
        <v>882</v>
      </c>
    </row>
    <row r="39" spans="2:6">
      <c r="B39" s="73">
        <v>34</v>
      </c>
      <c r="C39" s="75">
        <f>(1/(B39*256))*'Setup Settings'!$E$5*60000000</f>
        <v>6893.3823529411766</v>
      </c>
      <c r="D39" s="76">
        <f>'Advance Curve'!D37</f>
        <v>14.0625</v>
      </c>
      <c r="E39" s="77">
        <f>'Advance Curve'!E37</f>
        <v>10</v>
      </c>
      <c r="F39" s="54">
        <f>(ROUND((B39*('Setup Settings'!$L$5-D39)),0))-$C$2</f>
        <v>910</v>
      </c>
    </row>
    <row r="40" spans="2:6">
      <c r="B40" s="73">
        <v>35</v>
      </c>
      <c r="C40" s="75">
        <f>(1/(B40*256))*'Setup Settings'!$E$5*60000000</f>
        <v>6696.4285714285716</v>
      </c>
      <c r="D40" s="76">
        <f>'Advance Curve'!D38</f>
        <v>14.0625</v>
      </c>
      <c r="E40" s="77">
        <f>'Advance Curve'!E38</f>
        <v>10</v>
      </c>
      <c r="F40" s="54">
        <f>(ROUND((B40*('Setup Settings'!$L$5-D40)),0))-$C$2</f>
        <v>938</v>
      </c>
    </row>
    <row r="41" spans="2:6">
      <c r="B41" s="73">
        <v>36</v>
      </c>
      <c r="C41" s="75">
        <f>(1/(B41*256))*'Setup Settings'!$E$5*60000000</f>
        <v>6510.4166666666661</v>
      </c>
      <c r="D41" s="76">
        <f>'Advance Curve'!D39</f>
        <v>14.0625</v>
      </c>
      <c r="E41" s="77">
        <f>'Advance Curve'!E39</f>
        <v>10</v>
      </c>
      <c r="F41" s="54">
        <f>(ROUND((B41*('Setup Settings'!$L$5-D41)),0))-$C$2</f>
        <v>966</v>
      </c>
    </row>
    <row r="42" spans="2:6">
      <c r="B42" s="73">
        <v>37</v>
      </c>
      <c r="C42" s="75">
        <f>(1/(B42*256))*'Setup Settings'!$E$5*60000000</f>
        <v>6334.45945945946</v>
      </c>
      <c r="D42" s="76">
        <f>'Advance Curve'!D40</f>
        <v>14.0625</v>
      </c>
      <c r="E42" s="77">
        <f>'Advance Curve'!E40</f>
        <v>10</v>
      </c>
      <c r="F42" s="54">
        <f>(ROUND((B42*('Setup Settings'!$L$5-D42)),0))-$C$2</f>
        <v>994</v>
      </c>
    </row>
    <row r="43" spans="2:6">
      <c r="B43" s="73">
        <v>38</v>
      </c>
      <c r="C43" s="75">
        <f>(1/(B43*256))*'Setup Settings'!$E$5*60000000</f>
        <v>6167.7631578947367</v>
      </c>
      <c r="D43" s="76">
        <f>'Advance Curve'!D41</f>
        <v>14.0625</v>
      </c>
      <c r="E43" s="77">
        <f>'Advance Curve'!E41</f>
        <v>10</v>
      </c>
      <c r="F43" s="54">
        <f>(ROUND((B43*('Setup Settings'!$L$5-D43)),0))-$C$2</f>
        <v>1022</v>
      </c>
    </row>
    <row r="44" spans="2:6">
      <c r="B44" s="73">
        <v>39</v>
      </c>
      <c r="C44" s="75">
        <f>(1/(B44*256))*'Setup Settings'!$E$5*60000000</f>
        <v>6009.6153846153848</v>
      </c>
      <c r="D44" s="76">
        <f>'Advance Curve'!D42</f>
        <v>14.0625</v>
      </c>
      <c r="E44" s="77">
        <f>'Advance Curve'!E42</f>
        <v>10</v>
      </c>
      <c r="F44" s="54">
        <f>(ROUND((B44*('Setup Settings'!$L$5-D44)),0))-$C$2</f>
        <v>1050</v>
      </c>
    </row>
    <row r="45" spans="2:6">
      <c r="B45" s="73">
        <v>40</v>
      </c>
      <c r="C45" s="75">
        <f>(1/(B45*256))*'Setup Settings'!$E$5*60000000</f>
        <v>5859.375</v>
      </c>
      <c r="D45" s="76">
        <f>'Advance Curve'!D43</f>
        <v>14.0625</v>
      </c>
      <c r="E45" s="77">
        <f>'Advance Curve'!E43</f>
        <v>10</v>
      </c>
      <c r="F45" s="54">
        <f>(ROUND((B45*('Setup Settings'!$L$5-D45)),0))-$C$2</f>
        <v>1078</v>
      </c>
    </row>
    <row r="46" spans="2:6">
      <c r="B46" s="73">
        <v>41</v>
      </c>
      <c r="C46" s="75">
        <f>(1/(B46*256))*'Setup Settings'!$E$5*60000000</f>
        <v>5716.4634146341468</v>
      </c>
      <c r="D46" s="76">
        <f>'Advance Curve'!D44</f>
        <v>14.0625</v>
      </c>
      <c r="E46" s="77">
        <f>'Advance Curve'!E44</f>
        <v>10</v>
      </c>
      <c r="F46" s="54">
        <f>(ROUND((B46*('Setup Settings'!$L$5-D46)),0))-$C$2</f>
        <v>1105</v>
      </c>
    </row>
    <row r="47" spans="2:6">
      <c r="B47" s="73">
        <v>42</v>
      </c>
      <c r="C47" s="75">
        <f>(1/(B47*256))*'Setup Settings'!$E$5*60000000</f>
        <v>5580.3571428571422</v>
      </c>
      <c r="D47" s="76">
        <f>'Advance Curve'!D45</f>
        <v>14.0625</v>
      </c>
      <c r="E47" s="77">
        <f>'Advance Curve'!E45</f>
        <v>10</v>
      </c>
      <c r="F47" s="54">
        <f>(ROUND((B47*('Setup Settings'!$L$5-D47)),0))-$C$2</f>
        <v>1133</v>
      </c>
    </row>
    <row r="48" spans="2:6">
      <c r="B48" s="73">
        <v>43</v>
      </c>
      <c r="C48" s="75">
        <f>(1/(B48*256))*'Setup Settings'!$E$5*60000000</f>
        <v>5450.5813953488368</v>
      </c>
      <c r="D48" s="76">
        <f>'Advance Curve'!D46</f>
        <v>14.0625</v>
      </c>
      <c r="E48" s="77">
        <f>'Advance Curve'!E46</f>
        <v>10</v>
      </c>
      <c r="F48" s="54">
        <f>(ROUND((B48*('Setup Settings'!$L$5-D48)),0))-$C$2</f>
        <v>1161</v>
      </c>
    </row>
    <row r="49" spans="2:6">
      <c r="B49" s="73">
        <v>44</v>
      </c>
      <c r="C49" s="75">
        <f>(1/(B49*256))*'Setup Settings'!$E$5*60000000</f>
        <v>5326.704545454546</v>
      </c>
      <c r="D49" s="76">
        <f>'Advance Curve'!D47</f>
        <v>14.0625</v>
      </c>
      <c r="E49" s="77">
        <f>'Advance Curve'!E47</f>
        <v>10</v>
      </c>
      <c r="F49" s="54">
        <f>(ROUND((B49*('Setup Settings'!$L$5-D49)),0))-$C$2</f>
        <v>1189</v>
      </c>
    </row>
    <row r="50" spans="2:6">
      <c r="B50" s="73">
        <v>45</v>
      </c>
      <c r="C50" s="75">
        <f>(1/(B50*256))*'Setup Settings'!$E$5*60000000</f>
        <v>5208.3333333333339</v>
      </c>
      <c r="D50" s="76">
        <f>'Advance Curve'!D48</f>
        <v>14.0625</v>
      </c>
      <c r="E50" s="77">
        <f>'Advance Curve'!E48</f>
        <v>10</v>
      </c>
      <c r="F50" s="54">
        <f>(ROUND((B50*('Setup Settings'!$L$5-D50)),0))-$C$2</f>
        <v>1217</v>
      </c>
    </row>
    <row r="51" spans="2:6">
      <c r="B51" s="73">
        <v>46</v>
      </c>
      <c r="C51" s="75">
        <f>(1/(B51*256))*'Setup Settings'!$E$5*60000000</f>
        <v>5095.108695652174</v>
      </c>
      <c r="D51" s="76">
        <f>'Advance Curve'!D49</f>
        <v>14.0625</v>
      </c>
      <c r="E51" s="77">
        <f>'Advance Curve'!E49</f>
        <v>10</v>
      </c>
      <c r="F51" s="54">
        <f>(ROUND((B51*('Setup Settings'!$L$5-D51)),0))-$C$2</f>
        <v>1245</v>
      </c>
    </row>
    <row r="52" spans="2:6">
      <c r="B52" s="73">
        <v>47</v>
      </c>
      <c r="C52" s="75">
        <f>(1/(B52*256))*'Setup Settings'!$E$5*60000000</f>
        <v>4986.7021276595742</v>
      </c>
      <c r="D52" s="76">
        <f>'Advance Curve'!D50</f>
        <v>14.0625</v>
      </c>
      <c r="E52" s="77">
        <f>'Advance Curve'!E50</f>
        <v>10</v>
      </c>
      <c r="F52" s="54">
        <f>(ROUND((B52*('Setup Settings'!$L$5-D52)),0))-$C$2</f>
        <v>1273</v>
      </c>
    </row>
    <row r="53" spans="2:6">
      <c r="B53" s="73">
        <v>48</v>
      </c>
      <c r="C53" s="75">
        <f>(1/(B53*256))*'Setup Settings'!$E$5*60000000</f>
        <v>4882.8125</v>
      </c>
      <c r="D53" s="76">
        <f>'Advance Curve'!D51</f>
        <v>14.0625</v>
      </c>
      <c r="E53" s="77">
        <f>'Advance Curve'!E51</f>
        <v>10</v>
      </c>
      <c r="F53" s="54">
        <f>(ROUND((B53*('Setup Settings'!$L$5-D53)),0))-$C$2</f>
        <v>1301</v>
      </c>
    </row>
    <row r="54" spans="2:6">
      <c r="B54" s="73">
        <v>49</v>
      </c>
      <c r="C54" s="75">
        <f>(1/(B54*256))*'Setup Settings'!$E$5*60000000</f>
        <v>4783.1632653061224</v>
      </c>
      <c r="D54" s="76">
        <f>'Advance Curve'!D52</f>
        <v>14.0625</v>
      </c>
      <c r="E54" s="77">
        <f>'Advance Curve'!E52</f>
        <v>10</v>
      </c>
      <c r="F54" s="54">
        <f>(ROUND((B54*('Setup Settings'!$L$5-D54)),0))-$C$2</f>
        <v>1329</v>
      </c>
    </row>
    <row r="55" spans="2:6">
      <c r="B55" s="73">
        <v>50</v>
      </c>
      <c r="C55" s="75">
        <f>(1/(B55*256))*'Setup Settings'!$E$5*60000000</f>
        <v>4687.5</v>
      </c>
      <c r="D55" s="76">
        <f>'Advance Curve'!D53</f>
        <v>14.0625</v>
      </c>
      <c r="E55" s="77">
        <f>'Advance Curve'!E53</f>
        <v>10</v>
      </c>
      <c r="F55" s="54">
        <f>(ROUND((B55*('Setup Settings'!$L$5-D55)),0))-$C$2</f>
        <v>1357</v>
      </c>
    </row>
    <row r="56" spans="2:6">
      <c r="B56" s="73">
        <v>51</v>
      </c>
      <c r="C56" s="75">
        <f>(1/(B56*256))*'Setup Settings'!$E$5*60000000</f>
        <v>4595.588235294118</v>
      </c>
      <c r="D56" s="76">
        <f>'Advance Curve'!D54</f>
        <v>14.0625</v>
      </c>
      <c r="E56" s="77">
        <f>'Advance Curve'!E54</f>
        <v>10</v>
      </c>
      <c r="F56" s="54">
        <f>(ROUND((B56*('Setup Settings'!$L$5-D56)),0))-$C$2</f>
        <v>1385</v>
      </c>
    </row>
    <row r="57" spans="2:6">
      <c r="B57" s="73">
        <v>52</v>
      </c>
      <c r="C57" s="75">
        <f>(1/(B57*256))*'Setup Settings'!$E$5*60000000</f>
        <v>4507.211538461539</v>
      </c>
      <c r="D57" s="76">
        <f>'Advance Curve'!D55</f>
        <v>14.0625</v>
      </c>
      <c r="E57" s="77">
        <f>'Advance Curve'!E55</f>
        <v>10</v>
      </c>
      <c r="F57" s="54">
        <f>(ROUND((B57*('Setup Settings'!$L$5-D57)),0))-$C$2</f>
        <v>1413</v>
      </c>
    </row>
    <row r="58" spans="2:6">
      <c r="B58" s="73">
        <v>53</v>
      </c>
      <c r="C58" s="75">
        <f>(1/(B58*256))*'Setup Settings'!$E$5*60000000</f>
        <v>4422.1698113207549</v>
      </c>
      <c r="D58" s="76">
        <f>'Advance Curve'!D56</f>
        <v>14.0625</v>
      </c>
      <c r="E58" s="77">
        <f>'Advance Curve'!E56</f>
        <v>10</v>
      </c>
      <c r="F58" s="54">
        <f>(ROUND((B58*('Setup Settings'!$L$5-D58)),0))-$C$2</f>
        <v>1441</v>
      </c>
    </row>
    <row r="59" spans="2:6">
      <c r="B59" s="73">
        <v>54</v>
      </c>
      <c r="C59" s="75">
        <f>(1/(B59*256))*'Setup Settings'!$E$5*60000000</f>
        <v>4340.2777777777774</v>
      </c>
      <c r="D59" s="76">
        <f>'Advance Curve'!D57</f>
        <v>14.0625</v>
      </c>
      <c r="E59" s="77">
        <f>'Advance Curve'!E57</f>
        <v>10</v>
      </c>
      <c r="F59" s="54">
        <f>(ROUND((B59*('Setup Settings'!$L$5-D59)),0))-$C$2</f>
        <v>1469</v>
      </c>
    </row>
    <row r="60" spans="2:6">
      <c r="B60" s="73">
        <v>55</v>
      </c>
      <c r="C60" s="75">
        <f>(1/(B60*256))*'Setup Settings'!$E$5*60000000</f>
        <v>4261.363636363636</v>
      </c>
      <c r="D60" s="76">
        <f>'Advance Curve'!D58</f>
        <v>14.0625</v>
      </c>
      <c r="E60" s="77">
        <f>'Advance Curve'!E58</f>
        <v>10</v>
      </c>
      <c r="F60" s="54">
        <f>(ROUND((B60*('Setup Settings'!$L$5-D60)),0))-$C$2</f>
        <v>1497</v>
      </c>
    </row>
    <row r="61" spans="2:6">
      <c r="B61" s="73">
        <v>56</v>
      </c>
      <c r="C61" s="75">
        <f>(1/(B61*256))*'Setup Settings'!$E$5*60000000</f>
        <v>4185.2678571428569</v>
      </c>
      <c r="D61" s="76">
        <f>'Advance Curve'!D59</f>
        <v>14.0625</v>
      </c>
      <c r="E61" s="77">
        <f>'Advance Curve'!E59</f>
        <v>10</v>
      </c>
      <c r="F61" s="54">
        <f>(ROUND((B61*('Setup Settings'!$L$5-D61)),0))-$C$2</f>
        <v>1525</v>
      </c>
    </row>
    <row r="62" spans="2:6">
      <c r="B62" s="73">
        <v>57</v>
      </c>
      <c r="C62" s="75">
        <f>(1/(B62*256))*'Setup Settings'!$E$5*60000000</f>
        <v>4111.8421052631575</v>
      </c>
      <c r="D62" s="76">
        <f>'Advance Curve'!D60</f>
        <v>14.0625</v>
      </c>
      <c r="E62" s="77">
        <f>'Advance Curve'!E60</f>
        <v>10</v>
      </c>
      <c r="F62" s="54">
        <f>(ROUND((B62*('Setup Settings'!$L$5-D62)),0))-$C$2</f>
        <v>1552</v>
      </c>
    </row>
    <row r="63" spans="2:6">
      <c r="B63" s="73">
        <v>58</v>
      </c>
      <c r="C63" s="75">
        <f>(1/(B63*256))*'Setup Settings'!$E$5*60000000</f>
        <v>4040.9482758620688</v>
      </c>
      <c r="D63" s="76">
        <f>'Advance Curve'!D61</f>
        <v>14.0625</v>
      </c>
      <c r="E63" s="77">
        <f>'Advance Curve'!E61</f>
        <v>10</v>
      </c>
      <c r="F63" s="54">
        <f>(ROUND((B63*('Setup Settings'!$L$5-D63)),0))-$C$2</f>
        <v>1580</v>
      </c>
    </row>
    <row r="64" spans="2:6">
      <c r="B64" s="73">
        <v>59</v>
      </c>
      <c r="C64" s="75">
        <f>(1/(B64*256))*'Setup Settings'!$E$5*60000000</f>
        <v>3972.4576271186443</v>
      </c>
      <c r="D64" s="76">
        <f>'Advance Curve'!D62</f>
        <v>14.0625</v>
      </c>
      <c r="E64" s="77">
        <f>'Advance Curve'!E62</f>
        <v>10</v>
      </c>
      <c r="F64" s="54">
        <f>(ROUND((B64*('Setup Settings'!$L$5-D64)),0))-$C$2</f>
        <v>1608</v>
      </c>
    </row>
    <row r="65" spans="2:6">
      <c r="B65" s="73">
        <v>60</v>
      </c>
      <c r="C65" s="75">
        <f>(1/(B65*256))*'Setup Settings'!$E$5*60000000</f>
        <v>3906.25</v>
      </c>
      <c r="D65" s="76">
        <f>'Advance Curve'!D63</f>
        <v>14.0625</v>
      </c>
      <c r="E65" s="77">
        <f>'Advance Curve'!E63</f>
        <v>10</v>
      </c>
      <c r="F65" s="54">
        <f>(ROUND((B65*('Setup Settings'!$L$5-D65)),0))-$C$2</f>
        <v>1636</v>
      </c>
    </row>
    <row r="66" spans="2:6">
      <c r="B66" s="73">
        <v>61</v>
      </c>
      <c r="C66" s="75">
        <f>(1/(B66*256))*'Setup Settings'!$E$5*60000000</f>
        <v>3842.2131147540986</v>
      </c>
      <c r="D66" s="76">
        <f>'Advance Curve'!D64</f>
        <v>14.0625</v>
      </c>
      <c r="E66" s="77">
        <f>'Advance Curve'!E64</f>
        <v>10</v>
      </c>
      <c r="F66" s="54">
        <f>(ROUND((B66*('Setup Settings'!$L$5-D66)),0))-$C$2</f>
        <v>1664</v>
      </c>
    </row>
    <row r="67" spans="2:6">
      <c r="B67" s="73">
        <v>62</v>
      </c>
      <c r="C67" s="75">
        <f>(1/(B67*256))*'Setup Settings'!$E$5*60000000</f>
        <v>3780.2419354838707</v>
      </c>
      <c r="D67" s="76">
        <f>'Advance Curve'!D65</f>
        <v>14.0625</v>
      </c>
      <c r="E67" s="77">
        <f>'Advance Curve'!E65</f>
        <v>10</v>
      </c>
      <c r="F67" s="54">
        <f>(ROUND((B67*('Setup Settings'!$L$5-D67)),0))-$C$2</f>
        <v>1692</v>
      </c>
    </row>
    <row r="68" spans="2:6">
      <c r="B68" s="73">
        <v>63</v>
      </c>
      <c r="C68" s="75">
        <f>(1/(B68*256))*'Setup Settings'!$E$5*60000000</f>
        <v>3720.238095238095</v>
      </c>
      <c r="D68" s="76">
        <f>'Advance Curve'!D66</f>
        <v>14.0625</v>
      </c>
      <c r="E68" s="77">
        <f>'Advance Curve'!E66</f>
        <v>10</v>
      </c>
      <c r="F68" s="54">
        <f>(ROUND((B68*('Setup Settings'!$L$5-D68)),0))-$C$2</f>
        <v>1720</v>
      </c>
    </row>
    <row r="69" spans="2:6">
      <c r="B69" s="73">
        <v>64</v>
      </c>
      <c r="C69" s="75">
        <f>(1/(B69*256))*'Setup Settings'!$E$5*60000000</f>
        <v>3662.109375</v>
      </c>
      <c r="D69" s="76">
        <f>'Advance Curve'!D67</f>
        <v>14.0625</v>
      </c>
      <c r="E69" s="77">
        <f>'Advance Curve'!E67</f>
        <v>10</v>
      </c>
      <c r="F69" s="54">
        <f>(ROUND((B69*('Setup Settings'!$L$5-D69)),0))-$C$2</f>
        <v>1748</v>
      </c>
    </row>
    <row r="70" spans="2:6">
      <c r="B70" s="73">
        <v>65</v>
      </c>
      <c r="C70" s="75">
        <f>(1/(B70*256))*'Setup Settings'!$E$5*60000000</f>
        <v>3605.7692307692309</v>
      </c>
      <c r="D70" s="76">
        <f>'Advance Curve'!D68</f>
        <v>14.0625</v>
      </c>
      <c r="E70" s="77">
        <f>'Advance Curve'!E68</f>
        <v>10</v>
      </c>
      <c r="F70" s="54">
        <f>(ROUND((B70*('Setup Settings'!$L$5-D70)),0))-$C$2</f>
        <v>1776</v>
      </c>
    </row>
    <row r="71" spans="2:6">
      <c r="B71" s="73">
        <v>66</v>
      </c>
      <c r="C71" s="75">
        <f>(1/(B71*256))*'Setup Settings'!$E$5*60000000</f>
        <v>3551.1363636363635</v>
      </c>
      <c r="D71" s="76">
        <f>'Advance Curve'!D69</f>
        <v>14.0625</v>
      </c>
      <c r="E71" s="77">
        <f>'Advance Curve'!E69</f>
        <v>10</v>
      </c>
      <c r="F71" s="54">
        <f>(ROUND((B71*('Setup Settings'!$L$5-D71)),0))-$C$2</f>
        <v>1804</v>
      </c>
    </row>
    <row r="72" spans="2:6">
      <c r="B72" s="73">
        <v>67</v>
      </c>
      <c r="C72" s="75">
        <f>(1/(B72*256))*'Setup Settings'!$E$5*60000000</f>
        <v>3498.1343283582087</v>
      </c>
      <c r="D72" s="76">
        <f>'Advance Curve'!D70</f>
        <v>14.0625</v>
      </c>
      <c r="E72" s="77">
        <f>'Advance Curve'!E70</f>
        <v>10</v>
      </c>
      <c r="F72" s="54">
        <f>(ROUND((B72*('Setup Settings'!$L$5-D72)),0))-$C$2</f>
        <v>1832</v>
      </c>
    </row>
    <row r="73" spans="2:6">
      <c r="B73" s="73">
        <v>68</v>
      </c>
      <c r="C73" s="75">
        <f>(1/(B73*256))*'Setup Settings'!$E$5*60000000</f>
        <v>3446.6911764705883</v>
      </c>
      <c r="D73" s="76">
        <f>'Advance Curve'!D71</f>
        <v>14.0625</v>
      </c>
      <c r="E73" s="77">
        <f>'Advance Curve'!E71</f>
        <v>10</v>
      </c>
      <c r="F73" s="54">
        <f>(ROUND((B73*('Setup Settings'!$L$5-D73)),0))-$C$2</f>
        <v>1860</v>
      </c>
    </row>
    <row r="74" spans="2:6">
      <c r="B74" s="73">
        <v>69</v>
      </c>
      <c r="C74" s="75">
        <f>(1/(B74*256))*'Setup Settings'!$E$5*60000000</f>
        <v>3396.7391304347825</v>
      </c>
      <c r="D74" s="76">
        <f>'Advance Curve'!D72</f>
        <v>14.0625</v>
      </c>
      <c r="E74" s="77">
        <f>'Advance Curve'!E72</f>
        <v>10</v>
      </c>
      <c r="F74" s="54">
        <f>(ROUND((B74*('Setup Settings'!$L$5-D74)),0))-$C$2</f>
        <v>1888</v>
      </c>
    </row>
    <row r="75" spans="2:6">
      <c r="B75" s="73">
        <v>70</v>
      </c>
      <c r="C75" s="75">
        <f>(1/(B75*256))*'Setup Settings'!$E$5*60000000</f>
        <v>3348.2142857142858</v>
      </c>
      <c r="D75" s="76">
        <f>'Advance Curve'!D73</f>
        <v>14.0625</v>
      </c>
      <c r="E75" s="77">
        <f>'Advance Curve'!E73</f>
        <v>10</v>
      </c>
      <c r="F75" s="54">
        <f>(ROUND((B75*('Setup Settings'!$L$5-D75)),0))-$C$2</f>
        <v>1916</v>
      </c>
    </row>
    <row r="76" spans="2:6">
      <c r="B76" s="73">
        <v>71</v>
      </c>
      <c r="C76" s="75">
        <f>(1/(B76*256))*'Setup Settings'!$E$5*60000000</f>
        <v>3301.0563380281692</v>
      </c>
      <c r="D76" s="76">
        <f>'Advance Curve'!D74</f>
        <v>14.0625</v>
      </c>
      <c r="E76" s="77">
        <f>'Advance Curve'!E74</f>
        <v>10</v>
      </c>
      <c r="F76" s="54">
        <f>(ROUND((B76*('Setup Settings'!$L$5-D76)),0))-$C$2</f>
        <v>1944</v>
      </c>
    </row>
    <row r="77" spans="2:6">
      <c r="B77" s="73">
        <v>72</v>
      </c>
      <c r="C77" s="75">
        <f>(1/(B77*256))*'Setup Settings'!$E$5*60000000</f>
        <v>3255.208333333333</v>
      </c>
      <c r="D77" s="76">
        <f>'Advance Curve'!D75</f>
        <v>14.0625</v>
      </c>
      <c r="E77" s="77">
        <f>'Advance Curve'!E75</f>
        <v>10</v>
      </c>
      <c r="F77" s="54">
        <f>(ROUND((B77*('Setup Settings'!$L$5-D77)),0))-$C$2</f>
        <v>1972</v>
      </c>
    </row>
    <row r="78" spans="2:6">
      <c r="B78" s="73">
        <v>73</v>
      </c>
      <c r="C78" s="75">
        <f>(1/(B78*256))*'Setup Settings'!$E$5*60000000</f>
        <v>3210.6164383561641</v>
      </c>
      <c r="D78" s="76">
        <f>'Advance Curve'!D76</f>
        <v>14.0625</v>
      </c>
      <c r="E78" s="77">
        <f>'Advance Curve'!E76</f>
        <v>10</v>
      </c>
      <c r="F78" s="54">
        <f>(ROUND((B78*('Setup Settings'!$L$5-D78)),0))-$C$2</f>
        <v>1999</v>
      </c>
    </row>
    <row r="79" spans="2:6">
      <c r="B79" s="73">
        <v>74</v>
      </c>
      <c r="C79" s="75">
        <f>(1/(B79*256))*'Setup Settings'!$E$5*60000000</f>
        <v>3167.22972972973</v>
      </c>
      <c r="D79" s="76">
        <f>'Advance Curve'!D77</f>
        <v>14.0625</v>
      </c>
      <c r="E79" s="77">
        <f>'Advance Curve'!E77</f>
        <v>10</v>
      </c>
      <c r="F79" s="54">
        <f>(ROUND((B79*('Setup Settings'!$L$5-D79)),0))-$C$2</f>
        <v>2027</v>
      </c>
    </row>
    <row r="80" spans="2:6">
      <c r="B80" s="73">
        <v>75</v>
      </c>
      <c r="C80" s="75">
        <f>(1/(B80*256))*'Setup Settings'!$E$5*60000000</f>
        <v>3125</v>
      </c>
      <c r="D80" s="76">
        <f>'Advance Curve'!D78</f>
        <v>14.0625</v>
      </c>
      <c r="E80" s="77">
        <f>'Advance Curve'!E78</f>
        <v>10</v>
      </c>
      <c r="F80" s="54">
        <f>(ROUND((B80*('Setup Settings'!$L$5-D80)),0))-$C$2</f>
        <v>2055</v>
      </c>
    </row>
    <row r="81" spans="2:6">
      <c r="B81" s="73">
        <v>76</v>
      </c>
      <c r="C81" s="75">
        <f>(1/(B81*256))*'Setup Settings'!$E$5*60000000</f>
        <v>3083.8815789473683</v>
      </c>
      <c r="D81" s="76">
        <f>'Advance Curve'!D79</f>
        <v>14.0625</v>
      </c>
      <c r="E81" s="77">
        <f>'Advance Curve'!E79</f>
        <v>10</v>
      </c>
      <c r="F81" s="54">
        <f>(ROUND((B81*('Setup Settings'!$L$5-D81)),0))-$C$2</f>
        <v>2083</v>
      </c>
    </row>
    <row r="82" spans="2:6">
      <c r="B82" s="73">
        <v>77</v>
      </c>
      <c r="C82" s="75">
        <f>(1/(B82*256))*'Setup Settings'!$E$5*60000000</f>
        <v>3043.8311688311692</v>
      </c>
      <c r="D82" s="76">
        <f>'Advance Curve'!D80</f>
        <v>14.0625</v>
      </c>
      <c r="E82" s="77">
        <f>'Advance Curve'!E80</f>
        <v>10</v>
      </c>
      <c r="F82" s="54">
        <f>(ROUND((B82*('Setup Settings'!$L$5-D82)),0))-$C$2</f>
        <v>2111</v>
      </c>
    </row>
    <row r="83" spans="2:6">
      <c r="B83" s="73">
        <v>78</v>
      </c>
      <c r="C83" s="75">
        <f>(1/(B83*256))*'Setup Settings'!$E$5*60000000</f>
        <v>3004.8076923076924</v>
      </c>
      <c r="D83" s="76">
        <f>'Advance Curve'!D81</f>
        <v>14.0625</v>
      </c>
      <c r="E83" s="77">
        <f>'Advance Curve'!E81</f>
        <v>10</v>
      </c>
      <c r="F83" s="54">
        <f>(ROUND((B83*('Setup Settings'!$L$5-D83)),0))-$C$2</f>
        <v>2139</v>
      </c>
    </row>
    <row r="84" spans="2:6">
      <c r="B84" s="73">
        <v>79</v>
      </c>
      <c r="C84" s="75">
        <f>(1/(B84*256))*'Setup Settings'!$E$5*60000000</f>
        <v>2966.7721518987341</v>
      </c>
      <c r="D84" s="76">
        <f>'Advance Curve'!D82</f>
        <v>14.0625</v>
      </c>
      <c r="E84" s="77">
        <f>'Advance Curve'!E82</f>
        <v>10</v>
      </c>
      <c r="F84" s="54">
        <f>(ROUND((B84*('Setup Settings'!$L$5-D84)),0))-$C$2</f>
        <v>2167</v>
      </c>
    </row>
    <row r="85" spans="2:6">
      <c r="B85" s="73">
        <v>80</v>
      </c>
      <c r="C85" s="75">
        <f>(1/(B85*256))*'Setup Settings'!$E$5*60000000</f>
        <v>2929.6875</v>
      </c>
      <c r="D85" s="76">
        <f>'Advance Curve'!D83</f>
        <v>14.0625</v>
      </c>
      <c r="E85" s="77">
        <f>'Advance Curve'!E83</f>
        <v>10</v>
      </c>
      <c r="F85" s="54">
        <f>(ROUND((B85*('Setup Settings'!$L$5-D85)),0))-$C$2</f>
        <v>2195</v>
      </c>
    </row>
    <row r="86" spans="2:6">
      <c r="B86" s="73">
        <v>81</v>
      </c>
      <c r="C86" s="75">
        <f>(1/(B86*256))*'Setup Settings'!$E$5*60000000</f>
        <v>2893.5185185185182</v>
      </c>
      <c r="D86" s="76">
        <f>'Advance Curve'!D84</f>
        <v>14.0625</v>
      </c>
      <c r="E86" s="77">
        <f>'Advance Curve'!E84</f>
        <v>10</v>
      </c>
      <c r="F86" s="54">
        <f>(ROUND((B86*('Setup Settings'!$L$5-D86)),0))-$C$2</f>
        <v>2223</v>
      </c>
    </row>
    <row r="87" spans="2:6">
      <c r="B87" s="73">
        <v>82</v>
      </c>
      <c r="C87" s="75">
        <f>(1/(B87*256))*'Setup Settings'!$E$5*60000000</f>
        <v>2858.2317073170734</v>
      </c>
      <c r="D87" s="76">
        <f>'Advance Curve'!D85</f>
        <v>14.0625</v>
      </c>
      <c r="E87" s="77">
        <f>'Advance Curve'!E85</f>
        <v>10</v>
      </c>
      <c r="F87" s="54">
        <f>(ROUND((B87*('Setup Settings'!$L$5-D87)),0))-$C$2</f>
        <v>2251</v>
      </c>
    </row>
    <row r="88" spans="2:6">
      <c r="B88" s="73">
        <v>83</v>
      </c>
      <c r="C88" s="75">
        <f>(1/(B88*256))*'Setup Settings'!$E$5*60000000</f>
        <v>2823.7951807228919</v>
      </c>
      <c r="D88" s="76">
        <f>'Advance Curve'!D86</f>
        <v>14.0625</v>
      </c>
      <c r="E88" s="77">
        <f>'Advance Curve'!E86</f>
        <v>10</v>
      </c>
      <c r="F88" s="54">
        <f>(ROUND((B88*('Setup Settings'!$L$5-D88)),0))-$C$2</f>
        <v>2279</v>
      </c>
    </row>
    <row r="89" spans="2:6">
      <c r="B89" s="73">
        <v>84</v>
      </c>
      <c r="C89" s="75">
        <f>(1/(B89*256))*'Setup Settings'!$E$5*60000000</f>
        <v>2790.1785714285711</v>
      </c>
      <c r="D89" s="76">
        <f>'Advance Curve'!D87</f>
        <v>14.0625</v>
      </c>
      <c r="E89" s="77">
        <f>'Advance Curve'!E87</f>
        <v>10</v>
      </c>
      <c r="F89" s="54">
        <f>(ROUND((B89*('Setup Settings'!$L$5-D89)),0))-$C$2</f>
        <v>2307</v>
      </c>
    </row>
    <row r="90" spans="2:6">
      <c r="B90" s="73">
        <v>85</v>
      </c>
      <c r="C90" s="75">
        <f>(1/(B90*256))*'Setup Settings'!$E$5*60000000</f>
        <v>2757.3529411764707</v>
      </c>
      <c r="D90" s="76">
        <f>'Advance Curve'!D88</f>
        <v>14.0625</v>
      </c>
      <c r="E90" s="77">
        <f>'Advance Curve'!E88</f>
        <v>10</v>
      </c>
      <c r="F90" s="54">
        <f>(ROUND((B90*('Setup Settings'!$L$5-D90)),0))-$C$2</f>
        <v>2335</v>
      </c>
    </row>
    <row r="91" spans="2:6">
      <c r="B91" s="73">
        <v>86</v>
      </c>
      <c r="C91" s="75">
        <f>(1/(B91*256))*'Setup Settings'!$E$5*60000000</f>
        <v>2725.2906976744184</v>
      </c>
      <c r="D91" s="76">
        <f>'Advance Curve'!D89</f>
        <v>14.0625</v>
      </c>
      <c r="E91" s="77">
        <f>'Advance Curve'!E89</f>
        <v>10</v>
      </c>
      <c r="F91" s="54">
        <f>(ROUND((B91*('Setup Settings'!$L$5-D91)),0))-$C$2</f>
        <v>2363</v>
      </c>
    </row>
    <row r="92" spans="2:6">
      <c r="B92" s="73">
        <v>87</v>
      </c>
      <c r="C92" s="75">
        <f>(1/(B92*256))*'Setup Settings'!$E$5*60000000</f>
        <v>2693.9655172413791</v>
      </c>
      <c r="D92" s="76">
        <f>'Advance Curve'!D90</f>
        <v>14.0625</v>
      </c>
      <c r="E92" s="77">
        <f>'Advance Curve'!E90</f>
        <v>10</v>
      </c>
      <c r="F92" s="54">
        <f>(ROUND((B92*('Setup Settings'!$L$5-D92)),0))-$C$2</f>
        <v>2391</v>
      </c>
    </row>
    <row r="93" spans="2:6">
      <c r="B93" s="73">
        <v>88</v>
      </c>
      <c r="C93" s="75">
        <f>(1/(B93*256))*'Setup Settings'!$E$5*60000000</f>
        <v>2663.352272727273</v>
      </c>
      <c r="D93" s="76">
        <f>'Advance Curve'!D91</f>
        <v>14.0625</v>
      </c>
      <c r="E93" s="77">
        <f>'Advance Curve'!E91</f>
        <v>10</v>
      </c>
      <c r="F93" s="54">
        <f>(ROUND((B93*('Setup Settings'!$L$5-D93)),0))-$C$2</f>
        <v>2419</v>
      </c>
    </row>
    <row r="94" spans="2:6">
      <c r="B94" s="73">
        <v>89</v>
      </c>
      <c r="C94" s="75">
        <f>(1/(B94*256))*'Setup Settings'!$E$5*60000000</f>
        <v>2633.4269662921347</v>
      </c>
      <c r="D94" s="76">
        <f>'Advance Curve'!D92</f>
        <v>14.0625</v>
      </c>
      <c r="E94" s="77">
        <f>'Advance Curve'!E92</f>
        <v>10</v>
      </c>
      <c r="F94" s="54">
        <f>(ROUND((B94*('Setup Settings'!$L$5-D94)),0))-$C$2</f>
        <v>2446</v>
      </c>
    </row>
    <row r="95" spans="2:6">
      <c r="B95" s="73">
        <v>90</v>
      </c>
      <c r="C95" s="75">
        <f>(1/(B95*256))*'Setup Settings'!$E$5*60000000</f>
        <v>2604.166666666667</v>
      </c>
      <c r="D95" s="76">
        <f>'Advance Curve'!D93</f>
        <v>14.0625</v>
      </c>
      <c r="E95" s="77">
        <f>'Advance Curve'!E93</f>
        <v>10</v>
      </c>
      <c r="F95" s="54">
        <f>(ROUND((B95*('Setup Settings'!$L$5-D95)),0))-$C$2</f>
        <v>2474</v>
      </c>
    </row>
    <row r="96" spans="2:6">
      <c r="B96" s="73">
        <v>91</v>
      </c>
      <c r="C96" s="75">
        <f>(1/(B96*256))*'Setup Settings'!$E$5*60000000</f>
        <v>2575.5494505494507</v>
      </c>
      <c r="D96" s="76">
        <f>'Advance Curve'!D94</f>
        <v>14.0625</v>
      </c>
      <c r="E96" s="77">
        <f>'Advance Curve'!E94</f>
        <v>10</v>
      </c>
      <c r="F96" s="54">
        <f>(ROUND((B96*('Setup Settings'!$L$5-D96)),0))-$C$2</f>
        <v>2502</v>
      </c>
    </row>
    <row r="97" spans="2:6">
      <c r="B97" s="73">
        <v>92</v>
      </c>
      <c r="C97" s="75">
        <f>(1/(B97*256))*'Setup Settings'!$E$5*60000000</f>
        <v>2547.554347826087</v>
      </c>
      <c r="D97" s="76">
        <f>'Advance Curve'!D95</f>
        <v>14.0625</v>
      </c>
      <c r="E97" s="77">
        <f>'Advance Curve'!E95</f>
        <v>10</v>
      </c>
      <c r="F97" s="54">
        <f>(ROUND((B97*('Setup Settings'!$L$5-D97)),0))-$C$2</f>
        <v>2530</v>
      </c>
    </row>
    <row r="98" spans="2:6">
      <c r="B98" s="73">
        <v>93</v>
      </c>
      <c r="C98" s="75">
        <f>(1/(B98*256))*'Setup Settings'!$E$5*60000000</f>
        <v>2520.161290322581</v>
      </c>
      <c r="D98" s="76">
        <f>'Advance Curve'!D96</f>
        <v>14.0625</v>
      </c>
      <c r="E98" s="77">
        <f>'Advance Curve'!E96</f>
        <v>10</v>
      </c>
      <c r="F98" s="54">
        <f>(ROUND((B98*('Setup Settings'!$L$5-D98)),0))-$C$2</f>
        <v>2558</v>
      </c>
    </row>
    <row r="99" spans="2:6">
      <c r="B99" s="73">
        <v>94</v>
      </c>
      <c r="C99" s="75">
        <f>(1/(B99*256))*'Setup Settings'!$E$5*60000000</f>
        <v>2493.3510638297871</v>
      </c>
      <c r="D99" s="76">
        <f>'Advance Curve'!D97</f>
        <v>14.0625</v>
      </c>
      <c r="E99" s="77">
        <f>'Advance Curve'!E97</f>
        <v>10</v>
      </c>
      <c r="F99" s="54">
        <f>(ROUND((B99*('Setup Settings'!$L$5-D99)),0))-$C$2</f>
        <v>2586</v>
      </c>
    </row>
    <row r="100" spans="2:6">
      <c r="B100" s="73">
        <v>95</v>
      </c>
      <c r="C100" s="75">
        <f>(1/(B100*256))*'Setup Settings'!$E$5*60000000</f>
        <v>2467.1052631578946</v>
      </c>
      <c r="D100" s="76">
        <f>'Advance Curve'!D98</f>
        <v>14.0625</v>
      </c>
      <c r="E100" s="77">
        <f>'Advance Curve'!E98</f>
        <v>10</v>
      </c>
      <c r="F100" s="54">
        <f>(ROUND((B100*('Setup Settings'!$L$5-D100)),0))-$C$2</f>
        <v>2614</v>
      </c>
    </row>
    <row r="101" spans="2:6">
      <c r="B101" s="73">
        <v>96</v>
      </c>
      <c r="C101" s="75">
        <f>(1/(B101*256))*'Setup Settings'!$E$5*60000000</f>
        <v>2441.40625</v>
      </c>
      <c r="D101" s="76">
        <f>'Advance Curve'!D99</f>
        <v>14.0625</v>
      </c>
      <c r="E101" s="77">
        <f>'Advance Curve'!E99</f>
        <v>10</v>
      </c>
      <c r="F101" s="54">
        <f>(ROUND((B101*('Setup Settings'!$L$5-D101)),0))-$C$2</f>
        <v>2642</v>
      </c>
    </row>
    <row r="102" spans="2:6">
      <c r="B102" s="73">
        <v>97</v>
      </c>
      <c r="C102" s="75">
        <f>(1/(B102*256))*'Setup Settings'!$E$5*60000000</f>
        <v>2416.2371134020618</v>
      </c>
      <c r="D102" s="76">
        <f>'Advance Curve'!D100</f>
        <v>14.0625</v>
      </c>
      <c r="E102" s="77">
        <f>'Advance Curve'!E100</f>
        <v>10</v>
      </c>
      <c r="F102" s="54">
        <f>(ROUND((B102*('Setup Settings'!$L$5-D102)),0))-$C$2</f>
        <v>2670</v>
      </c>
    </row>
    <row r="103" spans="2:6">
      <c r="B103" s="73">
        <v>98</v>
      </c>
      <c r="C103" s="75">
        <f>(1/(B103*256))*'Setup Settings'!$E$5*60000000</f>
        <v>2391.5816326530612</v>
      </c>
      <c r="D103" s="76">
        <f>'Advance Curve'!D101</f>
        <v>14.0625</v>
      </c>
      <c r="E103" s="77">
        <f>'Advance Curve'!E101</f>
        <v>10</v>
      </c>
      <c r="F103" s="54">
        <f>(ROUND((B103*('Setup Settings'!$L$5-D103)),0))-$C$2</f>
        <v>2698</v>
      </c>
    </row>
    <row r="104" spans="2:6">
      <c r="B104" s="73">
        <v>99</v>
      </c>
      <c r="C104" s="75">
        <f>(1/(B104*256))*'Setup Settings'!$E$5*60000000</f>
        <v>2367.4242424242425</v>
      </c>
      <c r="D104" s="76">
        <f>'Advance Curve'!D102</f>
        <v>14.0625</v>
      </c>
      <c r="E104" s="77">
        <f>'Advance Curve'!E102</f>
        <v>10</v>
      </c>
      <c r="F104" s="54">
        <f>(ROUND((B104*('Setup Settings'!$L$5-D104)),0))-$C$2</f>
        <v>2726</v>
      </c>
    </row>
    <row r="105" spans="2:6">
      <c r="B105" s="73">
        <v>100</v>
      </c>
      <c r="C105" s="75">
        <f>(1/(B105*256))*'Setup Settings'!$E$5*60000000</f>
        <v>2343.75</v>
      </c>
      <c r="D105" s="76">
        <f>'Advance Curve'!D103</f>
        <v>14.0625</v>
      </c>
      <c r="E105" s="77">
        <f>'Advance Curve'!E103</f>
        <v>10</v>
      </c>
      <c r="F105" s="54">
        <f>(ROUND((B105*('Setup Settings'!$L$5-D105)),0))-$C$2</f>
        <v>2754</v>
      </c>
    </row>
    <row r="106" spans="2:6">
      <c r="B106" s="73">
        <v>101</v>
      </c>
      <c r="C106" s="75">
        <f>(1/(B106*256))*'Setup Settings'!$E$5*60000000</f>
        <v>2320.5445544554455</v>
      </c>
      <c r="D106" s="76">
        <f>'Advance Curve'!D104</f>
        <v>14.0625</v>
      </c>
      <c r="E106" s="77">
        <f>'Advance Curve'!E104</f>
        <v>10</v>
      </c>
      <c r="F106" s="54">
        <f>(ROUND((B106*('Setup Settings'!$L$5-D106)),0))-$C$2</f>
        <v>2782</v>
      </c>
    </row>
    <row r="107" spans="2:6">
      <c r="B107" s="73">
        <v>102</v>
      </c>
      <c r="C107" s="75">
        <f>(1/(B107*256))*'Setup Settings'!$E$5*60000000</f>
        <v>2297.794117647059</v>
      </c>
      <c r="D107" s="76">
        <f>'Advance Curve'!D105</f>
        <v>14.0625</v>
      </c>
      <c r="E107" s="77">
        <f>'Advance Curve'!E105</f>
        <v>10</v>
      </c>
      <c r="F107" s="54">
        <f>(ROUND((B107*('Setup Settings'!$L$5-D107)),0))-$C$2</f>
        <v>2810</v>
      </c>
    </row>
    <row r="108" spans="2:6">
      <c r="B108" s="73">
        <v>103</v>
      </c>
      <c r="C108" s="75">
        <f>(1/(B108*256))*'Setup Settings'!$E$5*60000000</f>
        <v>2275.4854368932038</v>
      </c>
      <c r="D108" s="76">
        <f>'Advance Curve'!D106</f>
        <v>14.0625</v>
      </c>
      <c r="E108" s="77">
        <f>'Advance Curve'!E106</f>
        <v>10</v>
      </c>
      <c r="F108" s="54">
        <f>(ROUND((B108*('Setup Settings'!$L$5-D108)),0))-$C$2</f>
        <v>2838</v>
      </c>
    </row>
    <row r="109" spans="2:6">
      <c r="B109" s="73">
        <v>104</v>
      </c>
      <c r="C109" s="75">
        <f>(1/(B109*256))*'Setup Settings'!$E$5*60000000</f>
        <v>2253.6057692307695</v>
      </c>
      <c r="D109" s="76">
        <f>'Advance Curve'!D107</f>
        <v>14.0625</v>
      </c>
      <c r="E109" s="77">
        <f>'Advance Curve'!E107</f>
        <v>10</v>
      </c>
      <c r="F109" s="54">
        <f>(ROUND((B109*('Setup Settings'!$L$5-D109)),0))-$C$2</f>
        <v>2866</v>
      </c>
    </row>
    <row r="110" spans="2:6">
      <c r="B110" s="73">
        <v>105</v>
      </c>
      <c r="C110" s="75">
        <f>(1/(B110*256))*'Setup Settings'!$E$5*60000000</f>
        <v>2232.1428571428573</v>
      </c>
      <c r="D110" s="76">
        <f>'Advance Curve'!D108</f>
        <v>14.0625</v>
      </c>
      <c r="E110" s="77">
        <f>'Advance Curve'!E108</f>
        <v>10</v>
      </c>
      <c r="F110" s="54">
        <f>(ROUND((B110*('Setup Settings'!$L$5-D110)),0))-$C$2</f>
        <v>2893</v>
      </c>
    </row>
    <row r="111" spans="2:6">
      <c r="B111" s="73">
        <v>106</v>
      </c>
      <c r="C111" s="75">
        <f>(1/(B111*256))*'Setup Settings'!$E$5*60000000</f>
        <v>2211.0849056603774</v>
      </c>
      <c r="D111" s="76">
        <f>'Advance Curve'!D109</f>
        <v>14.0625</v>
      </c>
      <c r="E111" s="77">
        <f>'Advance Curve'!E109</f>
        <v>10</v>
      </c>
      <c r="F111" s="54">
        <f>(ROUND((B111*('Setup Settings'!$L$5-D111)),0))-$C$2</f>
        <v>2921</v>
      </c>
    </row>
    <row r="112" spans="2:6">
      <c r="B112" s="73">
        <v>107</v>
      </c>
      <c r="C112" s="75">
        <f>(1/(B112*256))*'Setup Settings'!$E$5*60000000</f>
        <v>2190.4205607476633</v>
      </c>
      <c r="D112" s="76">
        <f>'Advance Curve'!D110</f>
        <v>14.0625</v>
      </c>
      <c r="E112" s="77">
        <f>'Advance Curve'!E110</f>
        <v>10</v>
      </c>
      <c r="F112" s="54">
        <f>(ROUND((B112*('Setup Settings'!$L$5-D112)),0))-$C$2</f>
        <v>2949</v>
      </c>
    </row>
    <row r="113" spans="2:6">
      <c r="B113" s="73">
        <v>108</v>
      </c>
      <c r="C113" s="75">
        <f>(1/(B113*256))*'Setup Settings'!$E$5*60000000</f>
        <v>2170.1388888888887</v>
      </c>
      <c r="D113" s="76">
        <f>'Advance Curve'!D111</f>
        <v>14.0625</v>
      </c>
      <c r="E113" s="77">
        <f>'Advance Curve'!E111</f>
        <v>10</v>
      </c>
      <c r="F113" s="54">
        <f>(ROUND((B113*('Setup Settings'!$L$5-D113)),0))-$C$2</f>
        <v>2977</v>
      </c>
    </row>
    <row r="114" spans="2:6">
      <c r="B114" s="73">
        <v>109</v>
      </c>
      <c r="C114" s="75">
        <f>(1/(B114*256))*'Setup Settings'!$E$5*60000000</f>
        <v>2150.2293577981654</v>
      </c>
      <c r="D114" s="76">
        <f>'Advance Curve'!D112</f>
        <v>14.0625</v>
      </c>
      <c r="E114" s="77">
        <f>'Advance Curve'!E112</f>
        <v>10</v>
      </c>
      <c r="F114" s="54">
        <f>(ROUND((B114*('Setup Settings'!$L$5-D114)),0))-$C$2</f>
        <v>3005</v>
      </c>
    </row>
    <row r="115" spans="2:6">
      <c r="B115" s="73">
        <v>110</v>
      </c>
      <c r="C115" s="75">
        <f>(1/(B115*256))*'Setup Settings'!$E$5*60000000</f>
        <v>2130.681818181818</v>
      </c>
      <c r="D115" s="76">
        <f>'Advance Curve'!D113</f>
        <v>14.0625</v>
      </c>
      <c r="E115" s="77">
        <f>'Advance Curve'!E113</f>
        <v>10</v>
      </c>
      <c r="F115" s="54">
        <f>(ROUND((B115*('Setup Settings'!$L$5-D115)),0))-$C$2</f>
        <v>3033</v>
      </c>
    </row>
    <row r="116" spans="2:6">
      <c r="B116" s="73">
        <v>111</v>
      </c>
      <c r="C116" s="75">
        <f>(1/(B116*256))*'Setup Settings'!$E$5*60000000</f>
        <v>2111.4864864864867</v>
      </c>
      <c r="D116" s="76">
        <f>'Advance Curve'!D114</f>
        <v>14.0625</v>
      </c>
      <c r="E116" s="77">
        <f>'Advance Curve'!E114</f>
        <v>10</v>
      </c>
      <c r="F116" s="54">
        <f>(ROUND((B116*('Setup Settings'!$L$5-D116)),0))-$C$2</f>
        <v>3061</v>
      </c>
    </row>
    <row r="117" spans="2:6">
      <c r="B117" s="73">
        <v>112</v>
      </c>
      <c r="C117" s="75">
        <f>(1/(B117*256))*'Setup Settings'!$E$5*60000000</f>
        <v>2092.6339285714284</v>
      </c>
      <c r="D117" s="76">
        <f>'Advance Curve'!D115</f>
        <v>14.0625</v>
      </c>
      <c r="E117" s="77">
        <f>'Advance Curve'!E115</f>
        <v>10</v>
      </c>
      <c r="F117" s="54">
        <f>(ROUND((B117*('Setup Settings'!$L$5-D117)),0))-$C$2</f>
        <v>3089</v>
      </c>
    </row>
    <row r="118" spans="2:6">
      <c r="B118" s="73">
        <v>113</v>
      </c>
      <c r="C118" s="75">
        <f>(1/(B118*256))*'Setup Settings'!$E$5*60000000</f>
        <v>2074.1150442477874</v>
      </c>
      <c r="D118" s="76">
        <f>'Advance Curve'!D116</f>
        <v>14.0625</v>
      </c>
      <c r="E118" s="77">
        <f>'Advance Curve'!E116</f>
        <v>10</v>
      </c>
      <c r="F118" s="54">
        <f>(ROUND((B118*('Setup Settings'!$L$5-D118)),0))-$C$2</f>
        <v>3117</v>
      </c>
    </row>
    <row r="119" spans="2:6">
      <c r="B119" s="73">
        <v>114</v>
      </c>
      <c r="C119" s="75">
        <f>(1/(B119*256))*'Setup Settings'!$E$5*60000000</f>
        <v>2055.9210526315787</v>
      </c>
      <c r="D119" s="76">
        <f>'Advance Curve'!D117</f>
        <v>14.0625</v>
      </c>
      <c r="E119" s="77">
        <f>'Advance Curve'!E117</f>
        <v>10</v>
      </c>
      <c r="F119" s="54">
        <f>(ROUND((B119*('Setup Settings'!$L$5-D119)),0))-$C$2</f>
        <v>3145</v>
      </c>
    </row>
    <row r="120" spans="2:6">
      <c r="B120" s="73">
        <v>115</v>
      </c>
      <c r="C120" s="75">
        <f>(1/(B120*256))*'Setup Settings'!$E$5*60000000</f>
        <v>2038.0434782608695</v>
      </c>
      <c r="D120" s="76">
        <f>'Advance Curve'!D118</f>
        <v>14.0625</v>
      </c>
      <c r="E120" s="77">
        <f>'Advance Curve'!E118</f>
        <v>10</v>
      </c>
      <c r="F120" s="54">
        <f>(ROUND((B120*('Setup Settings'!$L$5-D120)),0))-$C$2</f>
        <v>3173</v>
      </c>
    </row>
    <row r="121" spans="2:6">
      <c r="B121" s="73">
        <v>116</v>
      </c>
      <c r="C121" s="75">
        <f>(1/(B121*256))*'Setup Settings'!$E$5*60000000</f>
        <v>2020.4741379310344</v>
      </c>
      <c r="D121" s="76">
        <f>'Advance Curve'!D119</f>
        <v>14.0625</v>
      </c>
      <c r="E121" s="77">
        <f>'Advance Curve'!E119</f>
        <v>10</v>
      </c>
      <c r="F121" s="54">
        <f>(ROUND((B121*('Setup Settings'!$L$5-D121)),0))-$C$2</f>
        <v>3201</v>
      </c>
    </row>
    <row r="122" spans="2:6">
      <c r="B122" s="73">
        <v>117</v>
      </c>
      <c r="C122" s="75">
        <f>(1/(B122*256))*'Setup Settings'!$E$5*60000000</f>
        <v>2003.2051282051284</v>
      </c>
      <c r="D122" s="76">
        <f>'Advance Curve'!D120</f>
        <v>14.0625</v>
      </c>
      <c r="E122" s="77">
        <f>'Advance Curve'!E120</f>
        <v>10</v>
      </c>
      <c r="F122" s="54">
        <f>(ROUND((B122*('Setup Settings'!$L$5-D122)),0))-$C$2</f>
        <v>3229</v>
      </c>
    </row>
    <row r="123" spans="2:6">
      <c r="B123" s="73">
        <v>118</v>
      </c>
      <c r="C123" s="75">
        <f>(1/(B123*256))*'Setup Settings'!$E$5*60000000</f>
        <v>1986.2288135593221</v>
      </c>
      <c r="D123" s="76">
        <f>'Advance Curve'!D121</f>
        <v>14.0625</v>
      </c>
      <c r="E123" s="77">
        <f>'Advance Curve'!E121</f>
        <v>10</v>
      </c>
      <c r="F123" s="54">
        <f>(ROUND((B123*('Setup Settings'!$L$5-D123)),0))-$C$2</f>
        <v>3257</v>
      </c>
    </row>
    <row r="124" spans="2:6">
      <c r="B124" s="73">
        <v>119</v>
      </c>
      <c r="C124" s="75">
        <f>(1/(B124*256))*'Setup Settings'!$E$5*60000000</f>
        <v>1969.5378151260504</v>
      </c>
      <c r="D124" s="76">
        <f>'Advance Curve'!D122</f>
        <v>14.0625</v>
      </c>
      <c r="E124" s="77">
        <f>'Advance Curve'!E122</f>
        <v>10</v>
      </c>
      <c r="F124" s="54">
        <f>(ROUND((B124*('Setup Settings'!$L$5-D124)),0))-$C$2</f>
        <v>3285</v>
      </c>
    </row>
    <row r="125" spans="2:6">
      <c r="B125" s="73">
        <v>120</v>
      </c>
      <c r="C125" s="75">
        <f>(1/(B125*256))*'Setup Settings'!$E$5*60000000</f>
        <v>1953.125</v>
      </c>
      <c r="D125" s="76">
        <f>'Advance Curve'!D123</f>
        <v>14.0625</v>
      </c>
      <c r="E125" s="77">
        <f>'Advance Curve'!E123</f>
        <v>10</v>
      </c>
      <c r="F125" s="54">
        <f>(ROUND((B125*('Setup Settings'!$L$5-D125)),0))-$C$2</f>
        <v>3313</v>
      </c>
    </row>
    <row r="126" spans="2:6">
      <c r="B126" s="73">
        <v>121</v>
      </c>
      <c r="C126" s="75">
        <f>(1/(B126*256))*'Setup Settings'!$E$5*60000000</f>
        <v>1936.9834710743803</v>
      </c>
      <c r="D126" s="76">
        <f>'Advance Curve'!D124</f>
        <v>14.0625</v>
      </c>
      <c r="E126" s="77">
        <f>'Advance Curve'!E124</f>
        <v>10</v>
      </c>
      <c r="F126" s="54">
        <f>(ROUND((B126*('Setup Settings'!$L$5-D126)),0))-$C$2</f>
        <v>3340</v>
      </c>
    </row>
    <row r="127" spans="2:6">
      <c r="B127" s="73">
        <v>122</v>
      </c>
      <c r="C127" s="75">
        <f>(1/(B127*256))*'Setup Settings'!$E$5*60000000</f>
        <v>1921.1065573770493</v>
      </c>
      <c r="D127" s="76">
        <f>'Advance Curve'!D125</f>
        <v>14.0625</v>
      </c>
      <c r="E127" s="77">
        <f>'Advance Curve'!E125</f>
        <v>10</v>
      </c>
      <c r="F127" s="54">
        <f>(ROUND((B127*('Setup Settings'!$L$5-D127)),0))-$C$2</f>
        <v>3368</v>
      </c>
    </row>
    <row r="128" spans="2:6">
      <c r="B128" s="73">
        <v>123</v>
      </c>
      <c r="C128" s="75">
        <f>(1/(B128*256))*'Setup Settings'!$E$5*60000000</f>
        <v>1905.487804878049</v>
      </c>
      <c r="D128" s="76">
        <f>'Advance Curve'!D126</f>
        <v>14.0625</v>
      </c>
      <c r="E128" s="77">
        <f>'Advance Curve'!E126</f>
        <v>10</v>
      </c>
      <c r="F128" s="54">
        <f>(ROUND((B128*('Setup Settings'!$L$5-D128)),0))-$C$2</f>
        <v>3396</v>
      </c>
    </row>
    <row r="129" spans="2:6">
      <c r="B129" s="73">
        <v>124</v>
      </c>
      <c r="C129" s="75">
        <f>(1/(B129*256))*'Setup Settings'!$E$5*60000000</f>
        <v>1890.1209677419354</v>
      </c>
      <c r="D129" s="76">
        <f>'Advance Curve'!D127</f>
        <v>14.0625</v>
      </c>
      <c r="E129" s="77">
        <f>'Advance Curve'!E127</f>
        <v>10</v>
      </c>
      <c r="F129" s="54">
        <f>(ROUND((B129*('Setup Settings'!$L$5-D129)),0))-$C$2</f>
        <v>3424</v>
      </c>
    </row>
    <row r="130" spans="2:6">
      <c r="B130" s="73">
        <v>125</v>
      </c>
      <c r="C130" s="75">
        <f>(1/(B130*256))*'Setup Settings'!$E$5*60000000</f>
        <v>1875</v>
      </c>
      <c r="D130" s="76">
        <f>'Advance Curve'!D128</f>
        <v>14.0625</v>
      </c>
      <c r="E130" s="77">
        <f>'Advance Curve'!E128</f>
        <v>10</v>
      </c>
      <c r="F130" s="54">
        <f>(ROUND((B130*('Setup Settings'!$L$5-D130)),0))-$C$2</f>
        <v>3452</v>
      </c>
    </row>
    <row r="131" spans="2:6">
      <c r="B131" s="73">
        <v>126</v>
      </c>
      <c r="C131" s="75">
        <f>(1/(B131*256))*'Setup Settings'!$E$5*60000000</f>
        <v>1860.1190476190475</v>
      </c>
      <c r="D131" s="76">
        <f>'Advance Curve'!D129</f>
        <v>14.0625</v>
      </c>
      <c r="E131" s="77">
        <f>'Advance Curve'!E129</f>
        <v>10</v>
      </c>
      <c r="F131" s="54">
        <f>(ROUND((B131*('Setup Settings'!$L$5-D131)),0))-$C$2</f>
        <v>3480</v>
      </c>
    </row>
    <row r="132" spans="2:6">
      <c r="B132" s="73">
        <v>127</v>
      </c>
      <c r="C132" s="75">
        <f>(1/(B132*256))*'Setup Settings'!$E$5*60000000</f>
        <v>1845.4724409448818</v>
      </c>
      <c r="D132" s="76">
        <f>'Advance Curve'!D130</f>
        <v>14.0625</v>
      </c>
      <c r="E132" s="77">
        <f>'Advance Curve'!E130</f>
        <v>10</v>
      </c>
      <c r="F132" s="54">
        <f>(ROUND((B132*('Setup Settings'!$L$5-D132)),0))-$C$2</f>
        <v>3508</v>
      </c>
    </row>
    <row r="133" spans="2:6">
      <c r="B133" s="73">
        <v>128</v>
      </c>
      <c r="C133" s="75">
        <f>(1/(B133*256))*'Setup Settings'!$E$5*60000000</f>
        <v>1831.0546875</v>
      </c>
      <c r="D133" s="76">
        <f>'Advance Curve'!D131</f>
        <v>14.0625</v>
      </c>
      <c r="E133" s="77">
        <f>'Advance Curve'!E131</f>
        <v>10</v>
      </c>
      <c r="F133" s="54">
        <f>(ROUND((B133*('Setup Settings'!$L$5-D133)),0))-$C$2</f>
        <v>3536</v>
      </c>
    </row>
    <row r="134" spans="2:6">
      <c r="B134" s="73">
        <v>129</v>
      </c>
      <c r="C134" s="75">
        <f>(1/(B134*256))*'Setup Settings'!$E$5*60000000</f>
        <v>1816.8604651162791</v>
      </c>
      <c r="D134" s="76">
        <f>'Advance Curve'!D132</f>
        <v>14.0625</v>
      </c>
      <c r="E134" s="77">
        <f>'Advance Curve'!E132</f>
        <v>10</v>
      </c>
      <c r="F134" s="54">
        <f>(ROUND((B134*('Setup Settings'!$L$5-D134)),0))-$C$2</f>
        <v>3564</v>
      </c>
    </row>
    <row r="135" spans="2:6">
      <c r="B135" s="73">
        <v>130</v>
      </c>
      <c r="C135" s="75">
        <f>(1/(B135*256))*'Setup Settings'!$E$5*60000000</f>
        <v>1802.8846153846155</v>
      </c>
      <c r="D135" s="76">
        <f>'Advance Curve'!D133</f>
        <v>14.0625</v>
      </c>
      <c r="E135" s="77">
        <f>'Advance Curve'!E133</f>
        <v>10</v>
      </c>
      <c r="F135" s="54">
        <f>(ROUND((B135*('Setup Settings'!$L$5-D135)),0))-$C$2</f>
        <v>3592</v>
      </c>
    </row>
    <row r="136" spans="2:6">
      <c r="B136" s="73">
        <v>131</v>
      </c>
      <c r="C136" s="75">
        <f>(1/(B136*256))*'Setup Settings'!$E$5*60000000</f>
        <v>1789.1221374045801</v>
      </c>
      <c r="D136" s="76">
        <f>'Advance Curve'!D134</f>
        <v>14.0625</v>
      </c>
      <c r="E136" s="77">
        <f>'Advance Curve'!E134</f>
        <v>10</v>
      </c>
      <c r="F136" s="54">
        <f>(ROUND((B136*('Setup Settings'!$L$5-D136)),0))-$C$2</f>
        <v>3620</v>
      </c>
    </row>
    <row r="137" spans="2:6">
      <c r="B137" s="73">
        <v>132</v>
      </c>
      <c r="C137" s="75">
        <f>(1/(B137*256))*'Setup Settings'!$E$5*60000000</f>
        <v>1775.5681818181818</v>
      </c>
      <c r="D137" s="76">
        <f>'Advance Curve'!D135</f>
        <v>14.0625</v>
      </c>
      <c r="E137" s="77">
        <f>'Advance Curve'!E135</f>
        <v>10</v>
      </c>
      <c r="F137" s="54">
        <f>(ROUND((B137*('Setup Settings'!$L$5-D137)),0))-$C$2</f>
        <v>3648</v>
      </c>
    </row>
    <row r="138" spans="2:6">
      <c r="B138" s="73">
        <v>133</v>
      </c>
      <c r="C138" s="75">
        <f>(1/(B138*256))*'Setup Settings'!$E$5*60000000</f>
        <v>1762.218045112782</v>
      </c>
      <c r="D138" s="76">
        <f>'Advance Curve'!D136</f>
        <v>14.0625</v>
      </c>
      <c r="E138" s="77">
        <f>'Advance Curve'!E136</f>
        <v>10</v>
      </c>
      <c r="F138" s="54">
        <f>(ROUND((B138*('Setup Settings'!$L$5-D138)),0))-$C$2</f>
        <v>3676</v>
      </c>
    </row>
    <row r="139" spans="2:6">
      <c r="B139" s="73">
        <v>134</v>
      </c>
      <c r="C139" s="75">
        <f>(1/(B139*256))*'Setup Settings'!$E$5*60000000</f>
        <v>1749.0671641791043</v>
      </c>
      <c r="D139" s="76">
        <f>'Advance Curve'!D137</f>
        <v>14.0625</v>
      </c>
      <c r="E139" s="77">
        <f>'Advance Curve'!E137</f>
        <v>10</v>
      </c>
      <c r="F139" s="54">
        <f>(ROUND((B139*('Setup Settings'!$L$5-D139)),0))-$C$2</f>
        <v>3704</v>
      </c>
    </row>
    <row r="140" spans="2:6">
      <c r="B140" s="73">
        <v>135</v>
      </c>
      <c r="C140" s="75">
        <f>(1/(B140*256))*'Setup Settings'!$E$5*60000000</f>
        <v>1736.1111111111111</v>
      </c>
      <c r="D140" s="76">
        <f>'Advance Curve'!D138</f>
        <v>14.0625</v>
      </c>
      <c r="E140" s="77">
        <f>'Advance Curve'!E138</f>
        <v>10</v>
      </c>
      <c r="F140" s="54">
        <f>(ROUND((B140*('Setup Settings'!$L$5-D140)),0))-$C$2</f>
        <v>3732</v>
      </c>
    </row>
    <row r="141" spans="2:6">
      <c r="B141" s="73">
        <v>136</v>
      </c>
      <c r="C141" s="75">
        <f>(1/(B141*256))*'Setup Settings'!$E$5*60000000</f>
        <v>1723.3455882352941</v>
      </c>
      <c r="D141" s="76">
        <f>'Advance Curve'!D139</f>
        <v>14.0625</v>
      </c>
      <c r="E141" s="77">
        <f>'Advance Curve'!E139</f>
        <v>10</v>
      </c>
      <c r="F141" s="54">
        <f>(ROUND((B141*('Setup Settings'!$L$5-D141)),0))-$C$2</f>
        <v>3760</v>
      </c>
    </row>
    <row r="142" spans="2:6">
      <c r="B142" s="73">
        <v>137</v>
      </c>
      <c r="C142" s="75">
        <f>(1/(B142*256))*'Setup Settings'!$E$5*60000000</f>
        <v>1710.7664233576643</v>
      </c>
      <c r="D142" s="76">
        <f>'Advance Curve'!D140</f>
        <v>14.0625</v>
      </c>
      <c r="E142" s="77">
        <f>'Advance Curve'!E140</f>
        <v>10</v>
      </c>
      <c r="F142" s="54">
        <f>(ROUND((B142*('Setup Settings'!$L$5-D142)),0))-$C$2</f>
        <v>3787</v>
      </c>
    </row>
    <row r="143" spans="2:6">
      <c r="B143" s="73">
        <v>138</v>
      </c>
      <c r="C143" s="75">
        <f>(1/(B143*256))*'Setup Settings'!$E$5*60000000</f>
        <v>1698.3695652173913</v>
      </c>
      <c r="D143" s="76">
        <f>'Advance Curve'!D141</f>
        <v>14.0625</v>
      </c>
      <c r="E143" s="77">
        <f>'Advance Curve'!E141</f>
        <v>10</v>
      </c>
      <c r="F143" s="54">
        <f>(ROUND((B143*('Setup Settings'!$L$5-D143)),0))-$C$2</f>
        <v>3815</v>
      </c>
    </row>
    <row r="144" spans="2:6">
      <c r="B144" s="73">
        <v>139</v>
      </c>
      <c r="C144" s="75">
        <f>(1/(B144*256))*'Setup Settings'!$E$5*60000000</f>
        <v>1686.1510791366907</v>
      </c>
      <c r="D144" s="76">
        <f>'Advance Curve'!D142</f>
        <v>14.0625</v>
      </c>
      <c r="E144" s="77">
        <f>'Advance Curve'!E142</f>
        <v>10</v>
      </c>
      <c r="F144" s="54">
        <f>(ROUND((B144*('Setup Settings'!$L$5-D144)),0))-$C$2</f>
        <v>3843</v>
      </c>
    </row>
    <row r="145" spans="2:6">
      <c r="B145" s="73">
        <v>140</v>
      </c>
      <c r="C145" s="75">
        <f>(1/(B145*256))*'Setup Settings'!$E$5*60000000</f>
        <v>1674.1071428571429</v>
      </c>
      <c r="D145" s="76">
        <f>'Advance Curve'!D143</f>
        <v>14.0625</v>
      </c>
      <c r="E145" s="77">
        <f>'Advance Curve'!E143</f>
        <v>10</v>
      </c>
      <c r="F145" s="54">
        <f>(ROUND((B145*('Setup Settings'!$L$5-D145)),0))-$C$2</f>
        <v>3871</v>
      </c>
    </row>
    <row r="146" spans="2:6">
      <c r="B146" s="73">
        <v>141</v>
      </c>
      <c r="C146" s="75">
        <f>(1/(B146*256))*'Setup Settings'!$E$5*60000000</f>
        <v>1662.2340425531916</v>
      </c>
      <c r="D146" s="76">
        <f>'Advance Curve'!D144</f>
        <v>14.0625</v>
      </c>
      <c r="E146" s="77">
        <f>'Advance Curve'!E144</f>
        <v>10</v>
      </c>
      <c r="F146" s="54">
        <f>(ROUND((B146*('Setup Settings'!$L$5-D146)),0))-$C$2</f>
        <v>3899</v>
      </c>
    </row>
    <row r="147" spans="2:6">
      <c r="B147" s="73">
        <v>142</v>
      </c>
      <c r="C147" s="75">
        <f>(1/(B147*256))*'Setup Settings'!$E$5*60000000</f>
        <v>1650.5281690140846</v>
      </c>
      <c r="D147" s="76">
        <f>'Advance Curve'!D145</f>
        <v>14.0625</v>
      </c>
      <c r="E147" s="77">
        <f>'Advance Curve'!E145</f>
        <v>10</v>
      </c>
      <c r="F147" s="54">
        <f>(ROUND((B147*('Setup Settings'!$L$5-D147)),0))-$C$2</f>
        <v>3927</v>
      </c>
    </row>
    <row r="148" spans="2:6">
      <c r="B148" s="73">
        <v>143</v>
      </c>
      <c r="C148" s="75">
        <f>(1/(B148*256))*'Setup Settings'!$E$5*60000000</f>
        <v>1638.9860139860141</v>
      </c>
      <c r="D148" s="76">
        <f>'Advance Curve'!D146</f>
        <v>14.0625</v>
      </c>
      <c r="E148" s="77">
        <f>'Advance Curve'!E146</f>
        <v>10</v>
      </c>
      <c r="F148" s="54">
        <f>(ROUND((B148*('Setup Settings'!$L$5-D148)),0))-$C$2</f>
        <v>3955</v>
      </c>
    </row>
    <row r="149" spans="2:6">
      <c r="B149" s="73">
        <v>144</v>
      </c>
      <c r="C149" s="75">
        <f>(1/(B149*256))*'Setup Settings'!$E$5*60000000</f>
        <v>1627.6041666666665</v>
      </c>
      <c r="D149" s="76">
        <f>'Advance Curve'!D147</f>
        <v>14.0625</v>
      </c>
      <c r="E149" s="77">
        <f>'Advance Curve'!E147</f>
        <v>10</v>
      </c>
      <c r="F149" s="54">
        <f>(ROUND((B149*('Setup Settings'!$L$5-D149)),0))-$C$2</f>
        <v>3983</v>
      </c>
    </row>
    <row r="150" spans="2:6">
      <c r="B150" s="73">
        <v>145</v>
      </c>
      <c r="C150" s="75">
        <f>(1/(B150*256))*'Setup Settings'!$E$5*60000000</f>
        <v>1616.3793103448277</v>
      </c>
      <c r="D150" s="76">
        <f>'Advance Curve'!D148</f>
        <v>14.0625</v>
      </c>
      <c r="E150" s="77">
        <f>'Advance Curve'!E148</f>
        <v>10</v>
      </c>
      <c r="F150" s="54">
        <f>(ROUND((B150*('Setup Settings'!$L$5-D150)),0))-$C$2</f>
        <v>4011</v>
      </c>
    </row>
    <row r="151" spans="2:6">
      <c r="B151" s="73">
        <v>146</v>
      </c>
      <c r="C151" s="75">
        <f>(1/(B151*256))*'Setup Settings'!$E$5*60000000</f>
        <v>1605.308219178082</v>
      </c>
      <c r="D151" s="76">
        <f>'Advance Curve'!D149</f>
        <v>14.0625</v>
      </c>
      <c r="E151" s="77">
        <f>'Advance Curve'!E149</f>
        <v>10</v>
      </c>
      <c r="F151" s="54">
        <f>(ROUND((B151*('Setup Settings'!$L$5-D151)),0))-$C$2</f>
        <v>4039</v>
      </c>
    </row>
    <row r="152" spans="2:6">
      <c r="B152" s="73">
        <v>147</v>
      </c>
      <c r="C152" s="75">
        <f>(1/(B152*256))*'Setup Settings'!$E$5*60000000</f>
        <v>1594.3877551020407</v>
      </c>
      <c r="D152" s="76">
        <f>'Advance Curve'!D150</f>
        <v>14.0625</v>
      </c>
      <c r="E152" s="77">
        <f>'Advance Curve'!E150</f>
        <v>10</v>
      </c>
      <c r="F152" s="54">
        <f>(ROUND((B152*('Setup Settings'!$L$5-D152)),0))-$C$2</f>
        <v>4067</v>
      </c>
    </row>
    <row r="153" spans="2:6">
      <c r="B153" s="73">
        <v>148</v>
      </c>
      <c r="C153" s="75">
        <f>(1/(B153*256))*'Setup Settings'!$E$5*60000000</f>
        <v>1583.614864864865</v>
      </c>
      <c r="D153" s="76">
        <f>'Advance Curve'!D151</f>
        <v>14.0625</v>
      </c>
      <c r="E153" s="77">
        <f>'Advance Curve'!E151</f>
        <v>10</v>
      </c>
      <c r="F153" s="54">
        <f>(ROUND((B153*('Setup Settings'!$L$5-D153)),0))-$C$2</f>
        <v>4095</v>
      </c>
    </row>
    <row r="154" spans="2:6">
      <c r="B154" s="73">
        <v>149</v>
      </c>
      <c r="C154" s="75">
        <f>(1/(B154*256))*'Setup Settings'!$E$5*60000000</f>
        <v>1572.9865771812081</v>
      </c>
      <c r="D154" s="76">
        <f>'Advance Curve'!D152</f>
        <v>14.0625</v>
      </c>
      <c r="E154" s="77">
        <f>'Advance Curve'!E152</f>
        <v>10</v>
      </c>
      <c r="F154" s="54">
        <f>(ROUND((B154*('Setup Settings'!$L$5-D154)),0))-$C$2</f>
        <v>4123</v>
      </c>
    </row>
    <row r="155" spans="2:6">
      <c r="B155" s="73">
        <v>150</v>
      </c>
      <c r="C155" s="75">
        <f>(1/(B155*256))*'Setup Settings'!$E$5*60000000</f>
        <v>1562.5</v>
      </c>
      <c r="D155" s="76">
        <f>'Advance Curve'!D153</f>
        <v>14.0625</v>
      </c>
      <c r="E155" s="77">
        <f>'Advance Curve'!E153</f>
        <v>10</v>
      </c>
      <c r="F155" s="54">
        <f>(ROUND((B155*('Setup Settings'!$L$5-D155)),0))-$C$2</f>
        <v>4151</v>
      </c>
    </row>
    <row r="156" spans="2:6">
      <c r="B156" s="73">
        <v>151</v>
      </c>
      <c r="C156" s="75">
        <f>(1/(B156*256))*'Setup Settings'!$E$5*60000000</f>
        <v>1552.1523178807947</v>
      </c>
      <c r="D156" s="76">
        <f>'Advance Curve'!D154</f>
        <v>14.0625</v>
      </c>
      <c r="E156" s="77">
        <f>'Advance Curve'!E154</f>
        <v>10</v>
      </c>
      <c r="F156" s="54">
        <f>(ROUND((B156*('Setup Settings'!$L$5-D156)),0))-$C$2</f>
        <v>4179</v>
      </c>
    </row>
    <row r="157" spans="2:6">
      <c r="B157" s="73">
        <v>152</v>
      </c>
      <c r="C157" s="75">
        <f>(1/(B157*256))*'Setup Settings'!$E$5*60000000</f>
        <v>1541.9407894736842</v>
      </c>
      <c r="D157" s="76">
        <f>'Advance Curve'!D155</f>
        <v>14.0625</v>
      </c>
      <c r="E157" s="77">
        <f>'Advance Curve'!E155</f>
        <v>10</v>
      </c>
      <c r="F157" s="54">
        <f>(ROUND((B157*('Setup Settings'!$L$5-D157)),0))-$C$2</f>
        <v>4207</v>
      </c>
    </row>
    <row r="158" spans="2:6">
      <c r="B158" s="73">
        <v>153</v>
      </c>
      <c r="C158" s="75">
        <f>(1/(B158*256))*'Setup Settings'!$E$5*60000000</f>
        <v>1531.8627450980393</v>
      </c>
      <c r="D158" s="76">
        <f>'Advance Curve'!D156</f>
        <v>14.0625</v>
      </c>
      <c r="E158" s="77">
        <f>'Advance Curve'!E156</f>
        <v>10</v>
      </c>
      <c r="F158" s="54">
        <f>(ROUND((B158*('Setup Settings'!$L$5-D158)),0))-$C$2</f>
        <v>4234</v>
      </c>
    </row>
    <row r="159" spans="2:6">
      <c r="B159" s="73">
        <v>154</v>
      </c>
      <c r="C159" s="75">
        <f>(1/(B159*256))*'Setup Settings'!$E$5*60000000</f>
        <v>1521.9155844155846</v>
      </c>
      <c r="D159" s="76">
        <f>'Advance Curve'!D157</f>
        <v>14.0625</v>
      </c>
      <c r="E159" s="77">
        <f>'Advance Curve'!E157</f>
        <v>10</v>
      </c>
      <c r="F159" s="54">
        <f>(ROUND((B159*('Setup Settings'!$L$5-D159)),0))-$C$2</f>
        <v>4262</v>
      </c>
    </row>
    <row r="160" spans="2:6">
      <c r="B160" s="73">
        <v>155</v>
      </c>
      <c r="C160" s="75">
        <f>(1/(B160*256))*'Setup Settings'!$E$5*60000000</f>
        <v>1512.0967741935483</v>
      </c>
      <c r="D160" s="76">
        <f>'Advance Curve'!D158</f>
        <v>14.0625</v>
      </c>
      <c r="E160" s="77">
        <f>'Advance Curve'!E158</f>
        <v>10</v>
      </c>
      <c r="F160" s="54">
        <f>(ROUND((B160*('Setup Settings'!$L$5-D160)),0))-$C$2</f>
        <v>4290</v>
      </c>
    </row>
    <row r="161" spans="2:6">
      <c r="B161" s="73">
        <v>156</v>
      </c>
      <c r="C161" s="75">
        <f>(1/(B161*256))*'Setup Settings'!$E$5*60000000</f>
        <v>1502.4038461538462</v>
      </c>
      <c r="D161" s="76">
        <f>'Advance Curve'!D159</f>
        <v>14.0625</v>
      </c>
      <c r="E161" s="77">
        <f>'Advance Curve'!E159</f>
        <v>10</v>
      </c>
      <c r="F161" s="54">
        <f>(ROUND((B161*('Setup Settings'!$L$5-D161)),0))-$C$2</f>
        <v>4318</v>
      </c>
    </row>
    <row r="162" spans="2:6">
      <c r="B162" s="73">
        <v>157</v>
      </c>
      <c r="C162" s="75">
        <f>(1/(B162*256))*'Setup Settings'!$E$5*60000000</f>
        <v>1492.8343949044586</v>
      </c>
      <c r="D162" s="76">
        <f>'Advance Curve'!D160</f>
        <v>14.0625</v>
      </c>
      <c r="E162" s="77">
        <f>'Advance Curve'!E160</f>
        <v>10</v>
      </c>
      <c r="F162" s="54">
        <f>(ROUND((B162*('Setup Settings'!$L$5-D162)),0))-$C$2</f>
        <v>4346</v>
      </c>
    </row>
    <row r="163" spans="2:6">
      <c r="B163" s="73">
        <v>158</v>
      </c>
      <c r="C163" s="75">
        <f>(1/(B163*256))*'Setup Settings'!$E$5*60000000</f>
        <v>1483.3860759493671</v>
      </c>
      <c r="D163" s="76">
        <f>'Advance Curve'!D161</f>
        <v>14.0625</v>
      </c>
      <c r="E163" s="77">
        <f>'Advance Curve'!E161</f>
        <v>10</v>
      </c>
      <c r="F163" s="54">
        <f>(ROUND((B163*('Setup Settings'!$L$5-D163)),0))-$C$2</f>
        <v>4374</v>
      </c>
    </row>
    <row r="164" spans="2:6">
      <c r="B164" s="73">
        <v>159</v>
      </c>
      <c r="C164" s="75">
        <f>(1/(B164*256))*'Setup Settings'!$E$5*60000000</f>
        <v>1474.056603773585</v>
      </c>
      <c r="D164" s="76">
        <f>'Advance Curve'!D162</f>
        <v>14.0625</v>
      </c>
      <c r="E164" s="77">
        <f>'Advance Curve'!E162</f>
        <v>10</v>
      </c>
      <c r="F164" s="54">
        <f>(ROUND((B164*('Setup Settings'!$L$5-D164)),0))-$C$2</f>
        <v>4402</v>
      </c>
    </row>
    <row r="165" spans="2:6">
      <c r="B165" s="73">
        <v>160</v>
      </c>
      <c r="C165" s="75">
        <f>(1/(B165*256))*'Setup Settings'!$E$5*60000000</f>
        <v>1464.84375</v>
      </c>
      <c r="D165" s="76">
        <f>'Advance Curve'!D163</f>
        <v>14.0625</v>
      </c>
      <c r="E165" s="77">
        <f>'Advance Curve'!E163</f>
        <v>10</v>
      </c>
      <c r="F165" s="54">
        <f>(ROUND((B165*('Setup Settings'!$L$5-D165)),0))-$C$2</f>
        <v>4430</v>
      </c>
    </row>
    <row r="166" spans="2:6">
      <c r="B166" s="73">
        <v>161</v>
      </c>
      <c r="C166" s="75">
        <f>(1/(B166*256))*'Setup Settings'!$E$5*60000000</f>
        <v>1455.7453416149067</v>
      </c>
      <c r="D166" s="76">
        <f>'Advance Curve'!D164</f>
        <v>14.0625</v>
      </c>
      <c r="E166" s="77">
        <f>'Advance Curve'!E164</f>
        <v>10</v>
      </c>
      <c r="F166" s="54">
        <f>(ROUND((B166*('Setup Settings'!$L$5-D166)),0))-$C$2</f>
        <v>4458</v>
      </c>
    </row>
    <row r="167" spans="2:6">
      <c r="B167" s="73">
        <v>162</v>
      </c>
      <c r="C167" s="75">
        <f>(1/(B167*256))*'Setup Settings'!$E$5*60000000</f>
        <v>1446.7592592592591</v>
      </c>
      <c r="D167" s="76">
        <f>'Advance Curve'!D165</f>
        <v>14.0625</v>
      </c>
      <c r="E167" s="77">
        <f>'Advance Curve'!E165</f>
        <v>10</v>
      </c>
      <c r="F167" s="54">
        <f>(ROUND((B167*('Setup Settings'!$L$5-D167)),0))-$C$2</f>
        <v>4486</v>
      </c>
    </row>
    <row r="168" spans="2:6">
      <c r="B168" s="73">
        <v>163</v>
      </c>
      <c r="C168" s="75">
        <f>(1/(B168*256))*'Setup Settings'!$E$5*60000000</f>
        <v>1437.8834355828221</v>
      </c>
      <c r="D168" s="76">
        <f>'Advance Curve'!D166</f>
        <v>14.0625</v>
      </c>
      <c r="E168" s="77">
        <f>'Advance Curve'!E166</f>
        <v>10</v>
      </c>
      <c r="F168" s="54">
        <f>(ROUND((B168*('Setup Settings'!$L$5-D168)),0))-$C$2</f>
        <v>4514</v>
      </c>
    </row>
    <row r="169" spans="2:6">
      <c r="B169" s="73">
        <v>164</v>
      </c>
      <c r="C169" s="75">
        <f>(1/(B169*256))*'Setup Settings'!$E$5*60000000</f>
        <v>1429.1158536585367</v>
      </c>
      <c r="D169" s="76">
        <f>'Advance Curve'!D167</f>
        <v>14.0625</v>
      </c>
      <c r="E169" s="77">
        <f>'Advance Curve'!E167</f>
        <v>10</v>
      </c>
      <c r="F169" s="54">
        <f>(ROUND((B169*('Setup Settings'!$L$5-D169)),0))-$C$2</f>
        <v>4542</v>
      </c>
    </row>
    <row r="170" spans="2:6">
      <c r="B170" s="73">
        <v>165</v>
      </c>
      <c r="C170" s="75">
        <f>(1/(B170*256))*'Setup Settings'!$E$5*60000000</f>
        <v>1420.4545454545455</v>
      </c>
      <c r="D170" s="76">
        <f>'Advance Curve'!D168</f>
        <v>14.0625</v>
      </c>
      <c r="E170" s="77">
        <f>'Advance Curve'!E168</f>
        <v>10</v>
      </c>
      <c r="F170" s="54">
        <f>(ROUND((B170*('Setup Settings'!$L$5-D170)),0))-$C$2</f>
        <v>4570</v>
      </c>
    </row>
    <row r="171" spans="2:6">
      <c r="B171" s="73">
        <v>166</v>
      </c>
      <c r="C171" s="75">
        <f>(1/(B171*256))*'Setup Settings'!$E$5*60000000</f>
        <v>1411.897590361446</v>
      </c>
      <c r="D171" s="76">
        <f>'Advance Curve'!D169</f>
        <v>14.0625</v>
      </c>
      <c r="E171" s="77">
        <f>'Advance Curve'!E169</f>
        <v>10</v>
      </c>
      <c r="F171" s="54">
        <f>(ROUND((B171*('Setup Settings'!$L$5-D171)),0))-$C$2</f>
        <v>4598</v>
      </c>
    </row>
    <row r="172" spans="2:6">
      <c r="B172" s="73">
        <v>167</v>
      </c>
      <c r="C172" s="75">
        <f>(1/(B172*256))*'Setup Settings'!$E$5*60000000</f>
        <v>1403.4431137724553</v>
      </c>
      <c r="D172" s="76">
        <f>'Advance Curve'!D170</f>
        <v>14.0625</v>
      </c>
      <c r="E172" s="77">
        <f>'Advance Curve'!E170</f>
        <v>10</v>
      </c>
      <c r="F172" s="54">
        <f>(ROUND((B172*('Setup Settings'!$L$5-D172)),0))-$C$2</f>
        <v>4626</v>
      </c>
    </row>
    <row r="173" spans="2:6">
      <c r="B173" s="73">
        <v>168</v>
      </c>
      <c r="C173" s="75">
        <f>(1/(B173*256))*'Setup Settings'!$E$5*60000000</f>
        <v>1395.0892857142856</v>
      </c>
      <c r="D173" s="76">
        <f>'Advance Curve'!D171</f>
        <v>14.0625</v>
      </c>
      <c r="E173" s="77">
        <f>'Advance Curve'!E171</f>
        <v>10</v>
      </c>
      <c r="F173" s="54">
        <f>(ROUND((B173*('Setup Settings'!$L$5-D173)),0))-$C$2</f>
        <v>4654</v>
      </c>
    </row>
    <row r="174" spans="2:6">
      <c r="B174" s="73">
        <v>169</v>
      </c>
      <c r="C174" s="75">
        <f>(1/(B174*256))*'Setup Settings'!$E$5*60000000</f>
        <v>1386.8343195266273</v>
      </c>
      <c r="D174" s="76">
        <f>'Advance Curve'!D172</f>
        <v>14.0625</v>
      </c>
      <c r="E174" s="77">
        <f>'Advance Curve'!E172</f>
        <v>10</v>
      </c>
      <c r="F174" s="54">
        <f>(ROUND((B174*('Setup Settings'!$L$5-D174)),0))-$C$2</f>
        <v>4681</v>
      </c>
    </row>
    <row r="175" spans="2:6">
      <c r="B175" s="73">
        <v>170</v>
      </c>
      <c r="C175" s="75">
        <f>(1/(B175*256))*'Setup Settings'!$E$5*60000000</f>
        <v>1378.6764705882354</v>
      </c>
      <c r="D175" s="76">
        <f>'Advance Curve'!D173</f>
        <v>14.0625</v>
      </c>
      <c r="E175" s="77">
        <f>'Advance Curve'!E173</f>
        <v>10</v>
      </c>
      <c r="F175" s="54">
        <f>(ROUND((B175*('Setup Settings'!$L$5-D175)),0))-$C$2</f>
        <v>4709</v>
      </c>
    </row>
    <row r="176" spans="2:6">
      <c r="B176" s="73">
        <v>171</v>
      </c>
      <c r="C176" s="75">
        <f>(1/(B176*256))*'Setup Settings'!$E$5*60000000</f>
        <v>1370.6140350877192</v>
      </c>
      <c r="D176" s="76">
        <f>'Advance Curve'!D174</f>
        <v>14.0625</v>
      </c>
      <c r="E176" s="77">
        <f>'Advance Curve'!E174</f>
        <v>10</v>
      </c>
      <c r="F176" s="54">
        <f>(ROUND((B176*('Setup Settings'!$L$5-D176)),0))-$C$2</f>
        <v>4737</v>
      </c>
    </row>
    <row r="177" spans="2:6">
      <c r="B177" s="73">
        <v>172</v>
      </c>
      <c r="C177" s="75">
        <f>(1/(B177*256))*'Setup Settings'!$E$5*60000000</f>
        <v>1362.6453488372092</v>
      </c>
      <c r="D177" s="76">
        <f>'Advance Curve'!D175</f>
        <v>14.0625</v>
      </c>
      <c r="E177" s="77">
        <f>'Advance Curve'!E175</f>
        <v>10</v>
      </c>
      <c r="F177" s="54">
        <f>(ROUND((B177*('Setup Settings'!$L$5-D177)),0))-$C$2</f>
        <v>4765</v>
      </c>
    </row>
    <row r="178" spans="2:6">
      <c r="B178" s="73">
        <v>173</v>
      </c>
      <c r="C178" s="75">
        <f>(1/(B178*256))*'Setup Settings'!$E$5*60000000</f>
        <v>1354.7687861271675</v>
      </c>
      <c r="D178" s="76">
        <f>'Advance Curve'!D176</f>
        <v>14.0625</v>
      </c>
      <c r="E178" s="77">
        <f>'Advance Curve'!E176</f>
        <v>10</v>
      </c>
      <c r="F178" s="54">
        <f>(ROUND((B178*('Setup Settings'!$L$5-D178)),0))-$C$2</f>
        <v>4793</v>
      </c>
    </row>
    <row r="179" spans="2:6">
      <c r="B179" s="73">
        <v>174</v>
      </c>
      <c r="C179" s="75">
        <f>(1/(B179*256))*'Setup Settings'!$E$5*60000000</f>
        <v>1346.9827586206895</v>
      </c>
      <c r="D179" s="76">
        <f>'Advance Curve'!D177</f>
        <v>14.0625</v>
      </c>
      <c r="E179" s="77">
        <f>'Advance Curve'!E177</f>
        <v>10</v>
      </c>
      <c r="F179" s="54">
        <f>(ROUND((B179*('Setup Settings'!$L$5-D179)),0))-$C$2</f>
        <v>4821</v>
      </c>
    </row>
    <row r="180" spans="2:6">
      <c r="B180" s="73">
        <v>175</v>
      </c>
      <c r="C180" s="75">
        <f>(1/(B180*256))*'Setup Settings'!$E$5*60000000</f>
        <v>1339.2857142857142</v>
      </c>
      <c r="D180" s="76">
        <f>'Advance Curve'!D178</f>
        <v>14.0625</v>
      </c>
      <c r="E180" s="77">
        <f>'Advance Curve'!E178</f>
        <v>10</v>
      </c>
      <c r="F180" s="54">
        <f>(ROUND((B180*('Setup Settings'!$L$5-D180)),0))-$C$2</f>
        <v>4849</v>
      </c>
    </row>
    <row r="181" spans="2:6">
      <c r="B181" s="73">
        <v>176</v>
      </c>
      <c r="C181" s="75">
        <f>(1/(B181*256))*'Setup Settings'!$E$5*60000000</f>
        <v>1331.6761363636365</v>
      </c>
      <c r="D181" s="76">
        <f>'Advance Curve'!D179</f>
        <v>14.0625</v>
      </c>
      <c r="E181" s="77">
        <f>'Advance Curve'!E179</f>
        <v>10</v>
      </c>
      <c r="F181" s="54">
        <f>(ROUND((B181*('Setup Settings'!$L$5-D181)),0))-$C$2</f>
        <v>4877</v>
      </c>
    </row>
    <row r="182" spans="2:6">
      <c r="B182" s="73">
        <v>177</v>
      </c>
      <c r="C182" s="75">
        <f>(1/(B182*256))*'Setup Settings'!$E$5*60000000</f>
        <v>1324.1525423728813</v>
      </c>
      <c r="D182" s="76">
        <f>'Advance Curve'!D180</f>
        <v>14.0625</v>
      </c>
      <c r="E182" s="77">
        <f>'Advance Curve'!E180</f>
        <v>10</v>
      </c>
      <c r="F182" s="54">
        <f>(ROUND((B182*('Setup Settings'!$L$5-D182)),0))-$C$2</f>
        <v>4905</v>
      </c>
    </row>
    <row r="183" spans="2:6">
      <c r="B183" s="73">
        <v>178</v>
      </c>
      <c r="C183" s="75">
        <f>(1/(B183*256))*'Setup Settings'!$E$5*60000000</f>
        <v>1316.7134831460673</v>
      </c>
      <c r="D183" s="76">
        <f>'Advance Curve'!D181</f>
        <v>14.0625</v>
      </c>
      <c r="E183" s="77">
        <f>'Advance Curve'!E181</f>
        <v>10</v>
      </c>
      <c r="F183" s="54">
        <f>(ROUND((B183*('Setup Settings'!$L$5-D183)),0))-$C$2</f>
        <v>4933</v>
      </c>
    </row>
    <row r="184" spans="2:6">
      <c r="B184" s="73">
        <v>179</v>
      </c>
      <c r="C184" s="75">
        <f>(1/(B184*256))*'Setup Settings'!$E$5*60000000</f>
        <v>1309.3575418994415</v>
      </c>
      <c r="D184" s="76">
        <f>'Advance Curve'!D182</f>
        <v>14.0625</v>
      </c>
      <c r="E184" s="77">
        <f>'Advance Curve'!E182</f>
        <v>10</v>
      </c>
      <c r="F184" s="54">
        <f>(ROUND((B184*('Setup Settings'!$L$5-D184)),0))-$C$2</f>
        <v>4961</v>
      </c>
    </row>
    <row r="185" spans="2:6">
      <c r="B185" s="73">
        <v>180</v>
      </c>
      <c r="C185" s="75">
        <f>(1/(B185*256))*'Setup Settings'!$E$5*60000000</f>
        <v>1302.0833333333335</v>
      </c>
      <c r="D185" s="76">
        <f>'Advance Curve'!D183</f>
        <v>14.0625</v>
      </c>
      <c r="E185" s="77">
        <f>'Advance Curve'!E183</f>
        <v>10</v>
      </c>
      <c r="F185" s="54">
        <f>(ROUND((B185*('Setup Settings'!$L$5-D185)),0))-$C$2</f>
        <v>4989</v>
      </c>
    </row>
    <row r="186" spans="2:6">
      <c r="B186" s="73">
        <v>181</v>
      </c>
      <c r="C186" s="75">
        <f>(1/(B186*256))*'Setup Settings'!$E$5*60000000</f>
        <v>1294.889502762431</v>
      </c>
      <c r="D186" s="76">
        <f>'Advance Curve'!D184</f>
        <v>14.0625</v>
      </c>
      <c r="E186" s="77">
        <f>'Advance Curve'!E184</f>
        <v>10</v>
      </c>
      <c r="F186" s="54">
        <f>(ROUND((B186*('Setup Settings'!$L$5-D186)),0))-$C$2</f>
        <v>5017</v>
      </c>
    </row>
    <row r="187" spans="2:6">
      <c r="B187" s="73">
        <v>182</v>
      </c>
      <c r="C187" s="75">
        <f>(1/(B187*256))*'Setup Settings'!$E$5*60000000</f>
        <v>1287.7747252747254</v>
      </c>
      <c r="D187" s="76">
        <f>'Advance Curve'!D185</f>
        <v>14.0625</v>
      </c>
      <c r="E187" s="77">
        <f>'Advance Curve'!E185</f>
        <v>10</v>
      </c>
      <c r="F187" s="54">
        <f>(ROUND((B187*('Setup Settings'!$L$5-D187)),0))-$C$2</f>
        <v>5045</v>
      </c>
    </row>
    <row r="188" spans="2:6">
      <c r="B188" s="73">
        <v>183</v>
      </c>
      <c r="C188" s="75">
        <f>(1/(B188*256))*'Setup Settings'!$E$5*60000000</f>
        <v>1280.7377049180327</v>
      </c>
      <c r="D188" s="76">
        <f>'Advance Curve'!D186</f>
        <v>14.0625</v>
      </c>
      <c r="E188" s="77">
        <f>'Advance Curve'!E186</f>
        <v>10</v>
      </c>
      <c r="F188" s="54">
        <f>(ROUND((B188*('Setup Settings'!$L$5-D188)),0))-$C$2</f>
        <v>5073</v>
      </c>
    </row>
    <row r="189" spans="2:6">
      <c r="B189" s="73">
        <v>184</v>
      </c>
      <c r="C189" s="75">
        <f>(1/(B189*256))*'Setup Settings'!$E$5*60000000</f>
        <v>1273.7771739130435</v>
      </c>
      <c r="D189" s="76">
        <f>'Advance Curve'!D187</f>
        <v>14.0625</v>
      </c>
      <c r="E189" s="77">
        <f>'Advance Curve'!E187</f>
        <v>10</v>
      </c>
      <c r="F189" s="54">
        <f>(ROUND((B189*('Setup Settings'!$L$5-D189)),0))-$C$2</f>
        <v>5101</v>
      </c>
    </row>
    <row r="190" spans="2:6">
      <c r="B190" s="73">
        <v>185</v>
      </c>
      <c r="C190" s="75">
        <f>(1/(B190*256))*'Setup Settings'!$E$5*60000000</f>
        <v>1266.8918918918919</v>
      </c>
      <c r="D190" s="76">
        <f>'Advance Curve'!D188</f>
        <v>14.0625</v>
      </c>
      <c r="E190" s="77">
        <f>'Advance Curve'!E188</f>
        <v>10</v>
      </c>
      <c r="F190" s="54">
        <f>(ROUND((B190*('Setup Settings'!$L$5-D190)),0))-$C$2</f>
        <v>5128</v>
      </c>
    </row>
    <row r="191" spans="2:6">
      <c r="B191" s="73">
        <v>186</v>
      </c>
      <c r="C191" s="75">
        <f>(1/(B191*256))*'Setup Settings'!$E$5*60000000</f>
        <v>1260.0806451612905</v>
      </c>
      <c r="D191" s="76">
        <f>'Advance Curve'!D189</f>
        <v>14.0625</v>
      </c>
      <c r="E191" s="77">
        <f>'Advance Curve'!E189</f>
        <v>10</v>
      </c>
      <c r="F191" s="54">
        <f>(ROUND((B191*('Setup Settings'!$L$5-D191)),0))-$C$2</f>
        <v>5156</v>
      </c>
    </row>
    <row r="192" spans="2:6">
      <c r="B192" s="73">
        <v>187</v>
      </c>
      <c r="C192" s="75">
        <f>(1/(B192*256))*'Setup Settings'!$E$5*60000000</f>
        <v>1253.3422459893047</v>
      </c>
      <c r="D192" s="76">
        <f>'Advance Curve'!D190</f>
        <v>14.0625</v>
      </c>
      <c r="E192" s="77">
        <f>'Advance Curve'!E190</f>
        <v>10</v>
      </c>
      <c r="F192" s="54">
        <f>(ROUND((B192*('Setup Settings'!$L$5-D192)),0))-$C$2</f>
        <v>5184</v>
      </c>
    </row>
    <row r="193" spans="2:6">
      <c r="B193" s="73">
        <v>188</v>
      </c>
      <c r="C193" s="75">
        <f>(1/(B193*256))*'Setup Settings'!$E$5*60000000</f>
        <v>1246.6755319148936</v>
      </c>
      <c r="D193" s="76">
        <f>'Advance Curve'!D191</f>
        <v>14.0625</v>
      </c>
      <c r="E193" s="77">
        <f>'Advance Curve'!E191</f>
        <v>10</v>
      </c>
      <c r="F193" s="54">
        <f>(ROUND((B193*('Setup Settings'!$L$5-D193)),0))-$C$2</f>
        <v>5212</v>
      </c>
    </row>
    <row r="194" spans="2:6">
      <c r="B194" s="73">
        <v>189</v>
      </c>
      <c r="C194" s="75">
        <f>(1/(B194*256))*'Setup Settings'!$E$5*60000000</f>
        <v>1240.0793650793651</v>
      </c>
      <c r="D194" s="76">
        <f>'Advance Curve'!D192</f>
        <v>14.0625</v>
      </c>
      <c r="E194" s="77">
        <f>'Advance Curve'!E192</f>
        <v>10</v>
      </c>
      <c r="F194" s="54">
        <f>(ROUND((B194*('Setup Settings'!$L$5-D194)),0))-$C$2</f>
        <v>5240</v>
      </c>
    </row>
    <row r="195" spans="2:6">
      <c r="B195" s="73">
        <v>190</v>
      </c>
      <c r="C195" s="75">
        <f>(1/(B195*256))*'Setup Settings'!$E$5*60000000</f>
        <v>1233.5526315789473</v>
      </c>
      <c r="D195" s="76">
        <f>'Advance Curve'!D193</f>
        <v>14.0625</v>
      </c>
      <c r="E195" s="77">
        <f>'Advance Curve'!E193</f>
        <v>10</v>
      </c>
      <c r="F195" s="54">
        <f>(ROUND((B195*('Setup Settings'!$L$5-D195)),0))-$C$2</f>
        <v>5268</v>
      </c>
    </row>
    <row r="196" spans="2:6">
      <c r="B196" s="73">
        <v>191</v>
      </c>
      <c r="C196" s="75">
        <f>(1/(B196*256))*'Setup Settings'!$E$5*60000000</f>
        <v>1227.0942408376964</v>
      </c>
      <c r="D196" s="76">
        <f>'Advance Curve'!D194</f>
        <v>14.0625</v>
      </c>
      <c r="E196" s="77">
        <f>'Advance Curve'!E194</f>
        <v>10</v>
      </c>
      <c r="F196" s="54">
        <f>(ROUND((B196*('Setup Settings'!$L$5-D196)),0))-$C$2</f>
        <v>5296</v>
      </c>
    </row>
    <row r="197" spans="2:6">
      <c r="B197" s="73">
        <v>192</v>
      </c>
      <c r="C197" s="75">
        <f>(1/(B197*256))*'Setup Settings'!$E$5*60000000</f>
        <v>1220.703125</v>
      </c>
      <c r="D197" s="76">
        <f>'Advance Curve'!D195</f>
        <v>14.0625</v>
      </c>
      <c r="E197" s="77">
        <f>'Advance Curve'!E195</f>
        <v>10</v>
      </c>
      <c r="F197" s="54">
        <f>(ROUND((B197*('Setup Settings'!$L$5-D197)),0))-$C$2</f>
        <v>5324</v>
      </c>
    </row>
    <row r="198" spans="2:6">
      <c r="B198" s="73">
        <v>193</v>
      </c>
      <c r="C198" s="75">
        <f>(1/(B198*256))*'Setup Settings'!$E$5*60000000</f>
        <v>1214.3782383419689</v>
      </c>
      <c r="D198" s="76">
        <f>'Advance Curve'!D196</f>
        <v>14.0625</v>
      </c>
      <c r="E198" s="77">
        <f>'Advance Curve'!E196</f>
        <v>10</v>
      </c>
      <c r="F198" s="54">
        <f>(ROUND((B198*('Setup Settings'!$L$5-D198)),0))-$C$2</f>
        <v>5352</v>
      </c>
    </row>
    <row r="199" spans="2:6">
      <c r="B199" s="73">
        <v>194</v>
      </c>
      <c r="C199" s="75">
        <f>(1/(B199*256))*'Setup Settings'!$E$5*60000000</f>
        <v>1208.1185567010309</v>
      </c>
      <c r="D199" s="76">
        <f>'Advance Curve'!D197</f>
        <v>14.0625</v>
      </c>
      <c r="E199" s="77">
        <f>'Advance Curve'!E197</f>
        <v>10</v>
      </c>
      <c r="F199" s="54">
        <f>(ROUND((B199*('Setup Settings'!$L$5-D199)),0))-$C$2</f>
        <v>5380</v>
      </c>
    </row>
    <row r="200" spans="2:6">
      <c r="B200" s="73">
        <v>195</v>
      </c>
      <c r="C200" s="75">
        <f>(1/(B200*256))*'Setup Settings'!$E$5*60000000</f>
        <v>1201.9230769230769</v>
      </c>
      <c r="D200" s="76">
        <f>'Advance Curve'!D198</f>
        <v>14.0625</v>
      </c>
      <c r="E200" s="77">
        <f>'Advance Curve'!E198</f>
        <v>10</v>
      </c>
      <c r="F200" s="54">
        <f>(ROUND((B200*('Setup Settings'!$L$5-D200)),0))-$C$2</f>
        <v>5408</v>
      </c>
    </row>
    <row r="201" spans="2:6">
      <c r="B201" s="73">
        <v>196</v>
      </c>
      <c r="C201" s="75">
        <f>(1/(B201*256))*'Setup Settings'!$E$5*60000000</f>
        <v>1195.7908163265306</v>
      </c>
      <c r="D201" s="76">
        <f>'Advance Curve'!D199</f>
        <v>14.0625</v>
      </c>
      <c r="E201" s="77">
        <f>'Advance Curve'!E199</f>
        <v>10</v>
      </c>
      <c r="F201" s="54">
        <f>(ROUND((B201*('Setup Settings'!$L$5-D201)),0))-$C$2</f>
        <v>5436</v>
      </c>
    </row>
    <row r="202" spans="2:6">
      <c r="B202" s="73">
        <v>197</v>
      </c>
      <c r="C202" s="75">
        <f>(1/(B202*256))*'Setup Settings'!$E$5*60000000</f>
        <v>1189.7208121827409</v>
      </c>
      <c r="D202" s="76">
        <f>'Advance Curve'!D200</f>
        <v>14.0625</v>
      </c>
      <c r="E202" s="77">
        <f>'Advance Curve'!E200</f>
        <v>10</v>
      </c>
      <c r="F202" s="54">
        <f>(ROUND((B202*('Setup Settings'!$L$5-D202)),0))-$C$2</f>
        <v>5464</v>
      </c>
    </row>
    <row r="203" spans="2:6">
      <c r="B203" s="73">
        <v>198</v>
      </c>
      <c r="C203" s="75">
        <f>(1/(B203*256))*'Setup Settings'!$E$5*60000000</f>
        <v>1183.7121212121212</v>
      </c>
      <c r="D203" s="76">
        <f>'Advance Curve'!D201</f>
        <v>14.0625</v>
      </c>
      <c r="E203" s="77">
        <f>'Advance Curve'!E201</f>
        <v>10</v>
      </c>
      <c r="F203" s="54">
        <f>(ROUND((B203*('Setup Settings'!$L$5-D203)),0))-$C$2</f>
        <v>5492</v>
      </c>
    </row>
    <row r="204" spans="2:6">
      <c r="B204" s="73">
        <v>199</v>
      </c>
      <c r="C204" s="75">
        <f>(1/(B204*256))*'Setup Settings'!$E$5*60000000</f>
        <v>1177.7638190954774</v>
      </c>
      <c r="D204" s="76">
        <f>'Advance Curve'!D202</f>
        <v>14.0625</v>
      </c>
      <c r="E204" s="77">
        <f>'Advance Curve'!E202</f>
        <v>10</v>
      </c>
      <c r="F204" s="54">
        <f>(ROUND((B204*('Setup Settings'!$L$5-D204)),0))-$C$2</f>
        <v>5520</v>
      </c>
    </row>
    <row r="205" spans="2:6">
      <c r="B205" s="73">
        <v>200</v>
      </c>
      <c r="C205" s="75">
        <f>(1/(B205*256))*'Setup Settings'!$E$5*60000000</f>
        <v>1171.875</v>
      </c>
      <c r="D205" s="76">
        <f>'Advance Curve'!D203</f>
        <v>14.0625</v>
      </c>
      <c r="E205" s="77">
        <f>'Advance Curve'!E203</f>
        <v>10</v>
      </c>
      <c r="F205" s="54">
        <f>(ROUND((B205*('Setup Settings'!$L$5-D205)),0))-$C$2</f>
        <v>5548</v>
      </c>
    </row>
    <row r="206" spans="2:6">
      <c r="B206" s="73">
        <v>201</v>
      </c>
      <c r="C206" s="75">
        <f>(1/(B206*256))*'Setup Settings'!$E$5*60000000</f>
        <v>1166.044776119403</v>
      </c>
      <c r="D206" s="76">
        <f>'Advance Curve'!D204</f>
        <v>14.0625</v>
      </c>
      <c r="E206" s="77">
        <f>'Advance Curve'!E204</f>
        <v>10</v>
      </c>
      <c r="F206" s="54">
        <f>(ROUND((B206*('Setup Settings'!$L$5-D206)),0))-$C$2</f>
        <v>5575</v>
      </c>
    </row>
    <row r="207" spans="2:6">
      <c r="B207" s="73">
        <v>202</v>
      </c>
      <c r="C207" s="75">
        <f>(1/(B207*256))*'Setup Settings'!$E$5*60000000</f>
        <v>1160.2722772277227</v>
      </c>
      <c r="D207" s="76">
        <f>'Advance Curve'!D205</f>
        <v>14.0625</v>
      </c>
      <c r="E207" s="77">
        <f>'Advance Curve'!E205</f>
        <v>10</v>
      </c>
      <c r="F207" s="54">
        <f>(ROUND((B207*('Setup Settings'!$L$5-D207)),0))-$C$2</f>
        <v>5603</v>
      </c>
    </row>
    <row r="208" spans="2:6">
      <c r="B208" s="73">
        <v>203</v>
      </c>
      <c r="C208" s="75">
        <f>(1/(B208*256))*'Setup Settings'!$E$5*60000000</f>
        <v>1154.5566502463055</v>
      </c>
      <c r="D208" s="76">
        <f>'Advance Curve'!D206</f>
        <v>14.0625</v>
      </c>
      <c r="E208" s="77">
        <f>'Advance Curve'!E206</f>
        <v>10</v>
      </c>
      <c r="F208" s="54">
        <f>(ROUND((B208*('Setup Settings'!$L$5-D208)),0))-$C$2</f>
        <v>5631</v>
      </c>
    </row>
    <row r="209" spans="2:6">
      <c r="B209" s="73">
        <v>204</v>
      </c>
      <c r="C209" s="75">
        <f>(1/(B209*256))*'Setup Settings'!$E$5*60000000</f>
        <v>1148.8970588235295</v>
      </c>
      <c r="D209" s="76">
        <f>'Advance Curve'!D207</f>
        <v>14.0625</v>
      </c>
      <c r="E209" s="77">
        <f>'Advance Curve'!E207</f>
        <v>10</v>
      </c>
      <c r="F209" s="54">
        <f>(ROUND((B209*('Setup Settings'!$L$5-D209)),0))-$C$2</f>
        <v>5659</v>
      </c>
    </row>
    <row r="210" spans="2:6">
      <c r="B210" s="73">
        <v>205</v>
      </c>
      <c r="C210" s="75">
        <f>(1/(B210*256))*'Setup Settings'!$E$5*60000000</f>
        <v>1143.2926829268292</v>
      </c>
      <c r="D210" s="76">
        <f>'Advance Curve'!D208</f>
        <v>14.0625</v>
      </c>
      <c r="E210" s="77">
        <f>'Advance Curve'!E208</f>
        <v>10</v>
      </c>
      <c r="F210" s="54">
        <f>(ROUND((B210*('Setup Settings'!$L$5-D210)),0))-$C$2</f>
        <v>5687</v>
      </c>
    </row>
    <row r="211" spans="2:6">
      <c r="B211" s="73">
        <v>206</v>
      </c>
      <c r="C211" s="75">
        <f>(1/(B211*256))*'Setup Settings'!$E$5*60000000</f>
        <v>1137.7427184466019</v>
      </c>
      <c r="D211" s="76">
        <f>'Advance Curve'!D209</f>
        <v>14.0625</v>
      </c>
      <c r="E211" s="77">
        <f>'Advance Curve'!E209</f>
        <v>10</v>
      </c>
      <c r="F211" s="54">
        <f>(ROUND((B211*('Setup Settings'!$L$5-D211)),0))-$C$2</f>
        <v>5715</v>
      </c>
    </row>
    <row r="212" spans="2:6">
      <c r="B212" s="73">
        <v>207</v>
      </c>
      <c r="C212" s="75">
        <f>(1/(B212*256))*'Setup Settings'!$E$5*60000000</f>
        <v>1132.2463768115942</v>
      </c>
      <c r="D212" s="76">
        <f>'Advance Curve'!D210</f>
        <v>14.0625</v>
      </c>
      <c r="E212" s="77">
        <f>'Advance Curve'!E210</f>
        <v>10</v>
      </c>
      <c r="F212" s="54">
        <f>(ROUND((B212*('Setup Settings'!$L$5-D212)),0))-$C$2</f>
        <v>5743</v>
      </c>
    </row>
    <row r="213" spans="2:6">
      <c r="B213" s="73">
        <v>208</v>
      </c>
      <c r="C213" s="75">
        <f>(1/(B213*256))*'Setup Settings'!$E$5*60000000</f>
        <v>1126.8028846153848</v>
      </c>
      <c r="D213" s="76">
        <f>'Advance Curve'!D211</f>
        <v>14.0625</v>
      </c>
      <c r="E213" s="77">
        <f>'Advance Curve'!E211</f>
        <v>10</v>
      </c>
      <c r="F213" s="54">
        <f>(ROUND((B213*('Setup Settings'!$L$5-D213)),0))-$C$2</f>
        <v>5771</v>
      </c>
    </row>
    <row r="214" spans="2:6">
      <c r="B214" s="73">
        <v>209</v>
      </c>
      <c r="C214" s="75">
        <f>(1/(B214*256))*'Setup Settings'!$E$5*60000000</f>
        <v>1121.4114832535886</v>
      </c>
      <c r="D214" s="76">
        <f>'Advance Curve'!D212</f>
        <v>14.0625</v>
      </c>
      <c r="E214" s="77">
        <f>'Advance Curve'!E212</f>
        <v>10</v>
      </c>
      <c r="F214" s="54">
        <f>(ROUND((B214*('Setup Settings'!$L$5-D214)),0))-$C$2</f>
        <v>5799</v>
      </c>
    </row>
    <row r="215" spans="2:6">
      <c r="B215" s="73">
        <v>210</v>
      </c>
      <c r="C215" s="75">
        <f>(1/(B215*256))*'Setup Settings'!$E$5*60000000</f>
        <v>1116.0714285714287</v>
      </c>
      <c r="D215" s="76">
        <f>'Advance Curve'!D213</f>
        <v>14.0625</v>
      </c>
      <c r="E215" s="77">
        <f>'Advance Curve'!E213</f>
        <v>10</v>
      </c>
      <c r="F215" s="54">
        <f>(ROUND((B215*('Setup Settings'!$L$5-D215)),0))-$C$2</f>
        <v>5827</v>
      </c>
    </row>
    <row r="216" spans="2:6">
      <c r="B216" s="73">
        <v>211</v>
      </c>
      <c r="C216" s="75">
        <f>(1/(B216*256))*'Setup Settings'!$E$5*60000000</f>
        <v>1110.7819905213271</v>
      </c>
      <c r="D216" s="76">
        <f>'Advance Curve'!D214</f>
        <v>14.0625</v>
      </c>
      <c r="E216" s="77">
        <f>'Advance Curve'!E214</f>
        <v>10</v>
      </c>
      <c r="F216" s="54">
        <f>(ROUND((B216*('Setup Settings'!$L$5-D216)),0))-$C$2</f>
        <v>5855</v>
      </c>
    </row>
    <row r="217" spans="2:6">
      <c r="B217" s="73">
        <v>212</v>
      </c>
      <c r="C217" s="75">
        <f>(1/(B217*256))*'Setup Settings'!$E$5*60000000</f>
        <v>1105.5424528301887</v>
      </c>
      <c r="D217" s="76">
        <f>'Advance Curve'!D215</f>
        <v>14.0625</v>
      </c>
      <c r="E217" s="77">
        <f>'Advance Curve'!E215</f>
        <v>10</v>
      </c>
      <c r="F217" s="54">
        <f>(ROUND((B217*('Setup Settings'!$L$5-D217)),0))-$C$2</f>
        <v>5883</v>
      </c>
    </row>
    <row r="218" spans="2:6">
      <c r="B218" s="73">
        <v>213</v>
      </c>
      <c r="C218" s="75">
        <f>(1/(B218*256))*'Setup Settings'!$E$5*60000000</f>
        <v>1100.3521126760563</v>
      </c>
      <c r="D218" s="76">
        <f>'Advance Curve'!D216</f>
        <v>14.0625</v>
      </c>
      <c r="E218" s="77">
        <f>'Advance Curve'!E216</f>
        <v>10</v>
      </c>
      <c r="F218" s="54">
        <f>(ROUND((B218*('Setup Settings'!$L$5-D218)),0))-$C$2</f>
        <v>5911</v>
      </c>
    </row>
    <row r="219" spans="2:6">
      <c r="B219" s="73">
        <v>214</v>
      </c>
      <c r="C219" s="75">
        <f>(1/(B219*256))*'Setup Settings'!$E$5*60000000</f>
        <v>1095.2102803738317</v>
      </c>
      <c r="D219" s="76">
        <f>'Advance Curve'!D217</f>
        <v>14.0625</v>
      </c>
      <c r="E219" s="77">
        <f>'Advance Curve'!E217</f>
        <v>10</v>
      </c>
      <c r="F219" s="54">
        <f>(ROUND((B219*('Setup Settings'!$L$5-D219)),0))-$C$2</f>
        <v>5939</v>
      </c>
    </row>
    <row r="220" spans="2:6">
      <c r="B220" s="73">
        <v>215</v>
      </c>
      <c r="C220" s="75">
        <f>(1/(B220*256))*'Setup Settings'!$E$5*60000000</f>
        <v>1090.1162790697674</v>
      </c>
      <c r="D220" s="76">
        <f>'Advance Curve'!D218</f>
        <v>14.0625</v>
      </c>
      <c r="E220" s="77">
        <f>'Advance Curve'!E218</f>
        <v>10</v>
      </c>
      <c r="F220" s="54">
        <f>(ROUND((B220*('Setup Settings'!$L$5-D220)),0))-$C$2</f>
        <v>5967</v>
      </c>
    </row>
    <row r="221" spans="2:6">
      <c r="B221" s="73">
        <v>216</v>
      </c>
      <c r="C221" s="75">
        <f>(1/(B221*256))*'Setup Settings'!$E$5*60000000</f>
        <v>1085.0694444444443</v>
      </c>
      <c r="D221" s="76">
        <f>'Advance Curve'!D219</f>
        <v>14.0625</v>
      </c>
      <c r="E221" s="77">
        <f>'Advance Curve'!E219</f>
        <v>10</v>
      </c>
      <c r="F221" s="54">
        <f>(ROUND((B221*('Setup Settings'!$L$5-D221)),0))-$C$2</f>
        <v>5995</v>
      </c>
    </row>
    <row r="222" spans="2:6">
      <c r="B222" s="73">
        <v>217</v>
      </c>
      <c r="C222" s="75">
        <f>(1/(B222*256))*'Setup Settings'!$E$5*60000000</f>
        <v>1080.0691244239631</v>
      </c>
      <c r="D222" s="76">
        <f>'Advance Curve'!D220</f>
        <v>14.0625</v>
      </c>
      <c r="E222" s="77">
        <f>'Advance Curve'!E220</f>
        <v>10</v>
      </c>
      <c r="F222" s="54">
        <f>(ROUND((B222*('Setup Settings'!$L$5-D222)),0))-$C$2</f>
        <v>6022</v>
      </c>
    </row>
    <row r="223" spans="2:6">
      <c r="B223" s="73">
        <v>218</v>
      </c>
      <c r="C223" s="75">
        <f>(1/(B223*256))*'Setup Settings'!$E$5*60000000</f>
        <v>1075.1146788990827</v>
      </c>
      <c r="D223" s="76">
        <f>'Advance Curve'!D221</f>
        <v>14.0625</v>
      </c>
      <c r="E223" s="77">
        <f>'Advance Curve'!E221</f>
        <v>10</v>
      </c>
      <c r="F223" s="54">
        <f>(ROUND((B223*('Setup Settings'!$L$5-D223)),0))-$C$2</f>
        <v>6050</v>
      </c>
    </row>
    <row r="224" spans="2:6">
      <c r="B224" s="73">
        <v>219</v>
      </c>
      <c r="C224" s="75">
        <f>(1/(B224*256))*'Setup Settings'!$E$5*60000000</f>
        <v>1070.2054794520548</v>
      </c>
      <c r="D224" s="76">
        <f>'Advance Curve'!D222</f>
        <v>14.0625</v>
      </c>
      <c r="E224" s="77">
        <f>'Advance Curve'!E222</f>
        <v>10</v>
      </c>
      <c r="F224" s="54">
        <f>(ROUND((B224*('Setup Settings'!$L$5-D224)),0))-$C$2</f>
        <v>6078</v>
      </c>
    </row>
    <row r="225" spans="2:6">
      <c r="B225" s="73">
        <v>220</v>
      </c>
      <c r="C225" s="75">
        <f>(1/(B225*256))*'Setup Settings'!$E$5*60000000</f>
        <v>1065.340909090909</v>
      </c>
      <c r="D225" s="76">
        <f>'Advance Curve'!D223</f>
        <v>14.0625</v>
      </c>
      <c r="E225" s="77">
        <f>'Advance Curve'!E223</f>
        <v>10</v>
      </c>
      <c r="F225" s="54">
        <f>(ROUND((B225*('Setup Settings'!$L$5-D225)),0))-$C$2</f>
        <v>6106</v>
      </c>
    </row>
    <row r="226" spans="2:6">
      <c r="B226" s="73">
        <v>221</v>
      </c>
      <c r="C226" s="75">
        <f>(1/(B226*256))*'Setup Settings'!$E$5*60000000</f>
        <v>1060.5203619909503</v>
      </c>
      <c r="D226" s="76">
        <f>'Advance Curve'!D224</f>
        <v>14.0625</v>
      </c>
      <c r="E226" s="77">
        <f>'Advance Curve'!E224</f>
        <v>10</v>
      </c>
      <c r="F226" s="54">
        <f>(ROUND((B226*('Setup Settings'!$L$5-D226)),0))-$C$2</f>
        <v>6134</v>
      </c>
    </row>
    <row r="227" spans="2:6">
      <c r="B227" s="73">
        <v>222</v>
      </c>
      <c r="C227" s="75">
        <f>(1/(B227*256))*'Setup Settings'!$E$5*60000000</f>
        <v>1055.7432432432433</v>
      </c>
      <c r="D227" s="76">
        <f>'Advance Curve'!D225</f>
        <v>14.0625</v>
      </c>
      <c r="E227" s="77">
        <f>'Advance Curve'!E225</f>
        <v>10</v>
      </c>
      <c r="F227" s="54">
        <f>(ROUND((B227*('Setup Settings'!$L$5-D227)),0))-$C$2</f>
        <v>6162</v>
      </c>
    </row>
    <row r="228" spans="2:6">
      <c r="B228" s="73">
        <v>223</v>
      </c>
      <c r="C228" s="75">
        <f>(1/(B228*256))*'Setup Settings'!$E$5*60000000</f>
        <v>1051.0089686098654</v>
      </c>
      <c r="D228" s="76">
        <f>'Advance Curve'!D226</f>
        <v>14.0625</v>
      </c>
      <c r="E228" s="77">
        <f>'Advance Curve'!E226</f>
        <v>10</v>
      </c>
      <c r="F228" s="54">
        <f>(ROUND((B228*('Setup Settings'!$L$5-D228)),0))-$C$2</f>
        <v>6190</v>
      </c>
    </row>
    <row r="229" spans="2:6">
      <c r="B229" s="73">
        <v>224</v>
      </c>
      <c r="C229" s="75">
        <f>(1/(B229*256))*'Setup Settings'!$E$5*60000000</f>
        <v>1046.3169642857142</v>
      </c>
      <c r="D229" s="76">
        <f>'Advance Curve'!D227</f>
        <v>14.0625</v>
      </c>
      <c r="E229" s="77">
        <f>'Advance Curve'!E227</f>
        <v>10</v>
      </c>
      <c r="F229" s="54">
        <f>(ROUND((B229*('Setup Settings'!$L$5-D229)),0))-$C$2</f>
        <v>6218</v>
      </c>
    </row>
    <row r="230" spans="2:6">
      <c r="B230" s="73">
        <v>225</v>
      </c>
      <c r="C230" s="75">
        <f>(1/(B230*256))*'Setup Settings'!$E$5*60000000</f>
        <v>1041.6666666666667</v>
      </c>
      <c r="D230" s="76">
        <f>'Advance Curve'!D228</f>
        <v>14.0625</v>
      </c>
      <c r="E230" s="77">
        <f>'Advance Curve'!E228</f>
        <v>10</v>
      </c>
      <c r="F230" s="54">
        <f>(ROUND((B230*('Setup Settings'!$L$5-D230)),0))-$C$2</f>
        <v>6246</v>
      </c>
    </row>
    <row r="231" spans="2:6">
      <c r="B231" s="73">
        <v>226</v>
      </c>
      <c r="C231" s="75">
        <f>(1/(B231*256))*'Setup Settings'!$E$5*60000000</f>
        <v>1037.0575221238937</v>
      </c>
      <c r="D231" s="76">
        <f>'Advance Curve'!D229</f>
        <v>14.0625</v>
      </c>
      <c r="E231" s="77">
        <f>'Advance Curve'!E229</f>
        <v>10</v>
      </c>
      <c r="F231" s="54">
        <f>(ROUND((B231*('Setup Settings'!$L$5-D231)),0))-$C$2</f>
        <v>6274</v>
      </c>
    </row>
    <row r="232" spans="2:6">
      <c r="B232" s="73">
        <v>227</v>
      </c>
      <c r="C232" s="75">
        <f>(1/(B232*256))*'Setup Settings'!$E$5*60000000</f>
        <v>1032.4889867841412</v>
      </c>
      <c r="D232" s="76">
        <f>'Advance Curve'!D230</f>
        <v>14.0625</v>
      </c>
      <c r="E232" s="77">
        <f>'Advance Curve'!E230</f>
        <v>10</v>
      </c>
      <c r="F232" s="54">
        <f>(ROUND((B232*('Setup Settings'!$L$5-D232)),0))-$C$2</f>
        <v>6302</v>
      </c>
    </row>
    <row r="233" spans="2:6">
      <c r="B233" s="73">
        <v>228</v>
      </c>
      <c r="C233" s="75">
        <f>(1/(B233*256))*'Setup Settings'!$E$5*60000000</f>
        <v>1027.9605263157894</v>
      </c>
      <c r="D233" s="76">
        <f>'Advance Curve'!D231</f>
        <v>14.0625</v>
      </c>
      <c r="E233" s="77">
        <f>'Advance Curve'!E231</f>
        <v>10</v>
      </c>
      <c r="F233" s="54">
        <f>(ROUND((B233*('Setup Settings'!$L$5-D233)),0))-$C$2</f>
        <v>6330</v>
      </c>
    </row>
    <row r="234" spans="2:6">
      <c r="B234" s="73">
        <v>229</v>
      </c>
      <c r="C234" s="75">
        <f>(1/(B234*256))*'Setup Settings'!$E$5*60000000</f>
        <v>1023.4716157205239</v>
      </c>
      <c r="D234" s="76">
        <f>'Advance Curve'!D232</f>
        <v>14.0625</v>
      </c>
      <c r="E234" s="77">
        <f>'Advance Curve'!E232</f>
        <v>10</v>
      </c>
      <c r="F234" s="54">
        <f>(ROUND((B234*('Setup Settings'!$L$5-D234)),0))-$C$2</f>
        <v>6358</v>
      </c>
    </row>
    <row r="235" spans="2:6">
      <c r="B235" s="73">
        <v>230</v>
      </c>
      <c r="C235" s="75">
        <f>(1/(B235*256))*'Setup Settings'!$E$5*60000000</f>
        <v>1019.0217391304348</v>
      </c>
      <c r="D235" s="76">
        <f>'Advance Curve'!D233</f>
        <v>14.0625</v>
      </c>
      <c r="E235" s="77">
        <f>'Advance Curve'!E233</f>
        <v>10</v>
      </c>
      <c r="F235" s="54">
        <f>(ROUND((B235*('Setup Settings'!$L$5-D235)),0))-$C$2</f>
        <v>6386</v>
      </c>
    </row>
    <row r="236" spans="2:6">
      <c r="B236" s="73">
        <v>231</v>
      </c>
      <c r="C236" s="75">
        <f>(1/(B236*256))*'Setup Settings'!$E$5*60000000</f>
        <v>1014.6103896103896</v>
      </c>
      <c r="D236" s="76">
        <f>'Advance Curve'!D234</f>
        <v>14.0625</v>
      </c>
      <c r="E236" s="77">
        <f>'Advance Curve'!E234</f>
        <v>10</v>
      </c>
      <c r="F236" s="54">
        <f>(ROUND((B236*('Setup Settings'!$L$5-D236)),0))-$C$2</f>
        <v>6414</v>
      </c>
    </row>
    <row r="237" spans="2:6">
      <c r="B237" s="73">
        <v>232</v>
      </c>
      <c r="C237" s="75">
        <f>(1/(B237*256))*'Setup Settings'!$E$5*60000000</f>
        <v>1010.2370689655172</v>
      </c>
      <c r="D237" s="76">
        <f>'Advance Curve'!D235</f>
        <v>14.0625</v>
      </c>
      <c r="E237" s="77">
        <f>'Advance Curve'!E235</f>
        <v>10</v>
      </c>
      <c r="F237" s="54">
        <f>(ROUND((B237*('Setup Settings'!$L$5-D237)),0))-$C$2</f>
        <v>6442</v>
      </c>
    </row>
    <row r="238" spans="2:6">
      <c r="B238" s="73">
        <v>233</v>
      </c>
      <c r="C238" s="75">
        <f>(1/(B238*256))*'Setup Settings'!$E$5*60000000</f>
        <v>1005.9012875536481</v>
      </c>
      <c r="D238" s="76">
        <f>'Advance Curve'!D236</f>
        <v>14.0625</v>
      </c>
      <c r="E238" s="77">
        <f>'Advance Curve'!E236</f>
        <v>10</v>
      </c>
      <c r="F238" s="54">
        <f>(ROUND((B238*('Setup Settings'!$L$5-D238)),0))-$C$2</f>
        <v>6469</v>
      </c>
    </row>
    <row r="239" spans="2:6">
      <c r="B239" s="73">
        <v>234</v>
      </c>
      <c r="C239" s="75">
        <f>(1/(B239*256))*'Setup Settings'!$E$5*60000000</f>
        <v>1001.6025641025642</v>
      </c>
      <c r="D239" s="76">
        <f>'Advance Curve'!D237</f>
        <v>14.0625</v>
      </c>
      <c r="E239" s="77">
        <f>'Advance Curve'!E237</f>
        <v>10</v>
      </c>
      <c r="F239" s="54">
        <f>(ROUND((B239*('Setup Settings'!$L$5-D239)),0))-$C$2</f>
        <v>6497</v>
      </c>
    </row>
    <row r="240" spans="2:6">
      <c r="B240" s="73">
        <v>235</v>
      </c>
      <c r="C240" s="75">
        <f>(1/(B240*256))*'Setup Settings'!$E$5*60000000</f>
        <v>997.34042553191489</v>
      </c>
      <c r="D240" s="76">
        <f>'Advance Curve'!D238</f>
        <v>14.0625</v>
      </c>
      <c r="E240" s="77">
        <f>'Advance Curve'!E238</f>
        <v>10</v>
      </c>
      <c r="F240" s="54">
        <f>(ROUND((B240*('Setup Settings'!$L$5-D240)),0))-$C$2</f>
        <v>6525</v>
      </c>
    </row>
    <row r="241" spans="2:6">
      <c r="B241" s="73">
        <v>236</v>
      </c>
      <c r="C241" s="75">
        <f>(1/(B241*256))*'Setup Settings'!$E$5*60000000</f>
        <v>993.11440677966107</v>
      </c>
      <c r="D241" s="76">
        <f>'Advance Curve'!D239</f>
        <v>14.0625</v>
      </c>
      <c r="E241" s="77">
        <f>'Advance Curve'!E239</f>
        <v>10</v>
      </c>
      <c r="F241" s="54">
        <f>(ROUND((B241*('Setup Settings'!$L$5-D241)),0))-$C$2</f>
        <v>6553</v>
      </c>
    </row>
    <row r="242" spans="2:6">
      <c r="B242" s="73">
        <v>237</v>
      </c>
      <c r="C242" s="75">
        <f>(1/(B242*256))*'Setup Settings'!$E$5*60000000</f>
        <v>988.9240506329113</v>
      </c>
      <c r="D242" s="76">
        <f>'Advance Curve'!D240</f>
        <v>14.0625</v>
      </c>
      <c r="E242" s="77">
        <f>'Advance Curve'!E240</f>
        <v>10</v>
      </c>
      <c r="F242" s="54">
        <f>(ROUND((B242*('Setup Settings'!$L$5-D242)),0))-$C$2</f>
        <v>6581</v>
      </c>
    </row>
    <row r="243" spans="2:6">
      <c r="B243" s="73">
        <v>238</v>
      </c>
      <c r="C243" s="75">
        <f>(1/(B243*256))*'Setup Settings'!$E$5*60000000</f>
        <v>984.76890756302521</v>
      </c>
      <c r="D243" s="76">
        <f>'Advance Curve'!D241</f>
        <v>14.0625</v>
      </c>
      <c r="E243" s="77">
        <f>'Advance Curve'!E241</f>
        <v>10</v>
      </c>
      <c r="F243" s="54">
        <f>(ROUND((B243*('Setup Settings'!$L$5-D243)),0))-$C$2</f>
        <v>6609</v>
      </c>
    </row>
    <row r="244" spans="2:6">
      <c r="B244" s="73">
        <v>239</v>
      </c>
      <c r="C244" s="75">
        <f>(1/(B244*256))*'Setup Settings'!$E$5*60000000</f>
        <v>980.64853556485343</v>
      </c>
      <c r="D244" s="76">
        <f>'Advance Curve'!D242</f>
        <v>14.0625</v>
      </c>
      <c r="E244" s="77">
        <f>'Advance Curve'!E242</f>
        <v>10</v>
      </c>
      <c r="F244" s="54">
        <f>(ROUND((B244*('Setup Settings'!$L$5-D244)),0))-$C$2</f>
        <v>6637</v>
      </c>
    </row>
    <row r="245" spans="2:6">
      <c r="B245" s="73">
        <v>240</v>
      </c>
      <c r="C245" s="75">
        <f>(1/(B245*256))*'Setup Settings'!$E$5*60000000</f>
        <v>976.5625</v>
      </c>
      <c r="D245" s="76">
        <f>'Advance Curve'!D243</f>
        <v>14.0625</v>
      </c>
      <c r="E245" s="77">
        <f>'Advance Curve'!E243</f>
        <v>10</v>
      </c>
      <c r="F245" s="54">
        <f>(ROUND((B245*('Setup Settings'!$L$5-D245)),0))-$C$2</f>
        <v>6665</v>
      </c>
    </row>
    <row r="246" spans="2:6">
      <c r="B246" s="73">
        <v>241</v>
      </c>
      <c r="C246" s="75">
        <f>(1/(B246*256))*'Setup Settings'!$E$5*60000000</f>
        <v>972.51037344398344</v>
      </c>
      <c r="D246" s="76">
        <f>'Advance Curve'!D244</f>
        <v>14.0625</v>
      </c>
      <c r="E246" s="77">
        <f>'Advance Curve'!E244</f>
        <v>10</v>
      </c>
      <c r="F246" s="54">
        <f>(ROUND((B246*('Setup Settings'!$L$5-D246)),0))-$C$2</f>
        <v>6693</v>
      </c>
    </row>
    <row r="247" spans="2:6">
      <c r="B247" s="73">
        <v>242</v>
      </c>
      <c r="C247" s="75">
        <f>(1/(B247*256))*'Setup Settings'!$E$5*60000000</f>
        <v>968.49173553719015</v>
      </c>
      <c r="D247" s="76">
        <f>'Advance Curve'!D245</f>
        <v>14.0625</v>
      </c>
      <c r="E247" s="77">
        <f>'Advance Curve'!E245</f>
        <v>10</v>
      </c>
      <c r="F247" s="54">
        <f>(ROUND((B247*('Setup Settings'!$L$5-D247)),0))-$C$2</f>
        <v>6721</v>
      </c>
    </row>
    <row r="248" spans="2:6">
      <c r="B248" s="73">
        <v>243</v>
      </c>
      <c r="C248" s="75">
        <f>(1/(B248*256))*'Setup Settings'!$E$5*60000000</f>
        <v>964.50617283950623</v>
      </c>
      <c r="D248" s="76">
        <f>'Advance Curve'!D246</f>
        <v>14.0625</v>
      </c>
      <c r="E248" s="77">
        <f>'Advance Curve'!E246</f>
        <v>10</v>
      </c>
      <c r="F248" s="54">
        <f>(ROUND((B248*('Setup Settings'!$L$5-D248)),0))-$C$2</f>
        <v>6749</v>
      </c>
    </row>
    <row r="249" spans="2:6">
      <c r="B249" s="73">
        <v>244</v>
      </c>
      <c r="C249" s="75">
        <f>(1/(B249*256))*'Setup Settings'!$E$5*60000000</f>
        <v>960.55327868852464</v>
      </c>
      <c r="D249" s="76">
        <f>'Advance Curve'!D247</f>
        <v>14.0625</v>
      </c>
      <c r="E249" s="77">
        <f>'Advance Curve'!E247</f>
        <v>10</v>
      </c>
      <c r="F249" s="54">
        <f>(ROUND((B249*('Setup Settings'!$L$5-D249)),0))-$C$2</f>
        <v>6777</v>
      </c>
    </row>
    <row r="250" spans="2:6">
      <c r="B250" s="73">
        <v>245</v>
      </c>
      <c r="C250" s="75">
        <f>(1/(B250*256))*'Setup Settings'!$E$5*60000000</f>
        <v>956.63265306122457</v>
      </c>
      <c r="D250" s="76">
        <f>'Advance Curve'!D248</f>
        <v>14.0625</v>
      </c>
      <c r="E250" s="77">
        <f>'Advance Curve'!E248</f>
        <v>10</v>
      </c>
      <c r="F250" s="54">
        <f>(ROUND((B250*('Setup Settings'!$L$5-D250)),0))-$C$2</f>
        <v>6805</v>
      </c>
    </row>
    <row r="251" spans="2:6">
      <c r="B251" s="73">
        <v>246</v>
      </c>
      <c r="C251" s="75">
        <f>(1/(B251*256))*'Setup Settings'!$E$5*60000000</f>
        <v>952.74390243902451</v>
      </c>
      <c r="D251" s="76">
        <f>'Advance Curve'!D249</f>
        <v>14.0625</v>
      </c>
      <c r="E251" s="77">
        <f>'Advance Curve'!E249</f>
        <v>10</v>
      </c>
      <c r="F251" s="54">
        <f>(ROUND((B251*('Setup Settings'!$L$5-D251)),0))-$C$2</f>
        <v>6833</v>
      </c>
    </row>
    <row r="252" spans="2:6">
      <c r="B252" s="73">
        <v>247</v>
      </c>
      <c r="C252" s="75">
        <f>(1/(B252*256))*'Setup Settings'!$E$5*60000000</f>
        <v>948.88663967611342</v>
      </c>
      <c r="D252" s="76">
        <f>'Advance Curve'!D250</f>
        <v>14.0625</v>
      </c>
      <c r="E252" s="77">
        <f>'Advance Curve'!E250</f>
        <v>10</v>
      </c>
      <c r="F252" s="54">
        <f>(ROUND((B252*('Setup Settings'!$L$5-D252)),0))-$C$2</f>
        <v>6861</v>
      </c>
    </row>
    <row r="253" spans="2:6">
      <c r="B253" s="73">
        <v>248</v>
      </c>
      <c r="C253" s="75">
        <f>(1/(B253*256))*'Setup Settings'!$E$5*60000000</f>
        <v>945.06048387096769</v>
      </c>
      <c r="D253" s="76">
        <f>'Advance Curve'!D251</f>
        <v>14.0625</v>
      </c>
      <c r="E253" s="77">
        <f>'Advance Curve'!E251</f>
        <v>10</v>
      </c>
      <c r="F253" s="54">
        <f>(ROUND((B253*('Setup Settings'!$L$5-D253)),0))-$C$2</f>
        <v>6889</v>
      </c>
    </row>
    <row r="254" spans="2:6">
      <c r="B254" s="73">
        <v>249</v>
      </c>
      <c r="C254" s="75">
        <f>(1/(B254*256))*'Setup Settings'!$E$5*60000000</f>
        <v>941.26506024096375</v>
      </c>
      <c r="D254" s="76">
        <f>'Advance Curve'!D252</f>
        <v>14.0625</v>
      </c>
      <c r="E254" s="77">
        <f>'Advance Curve'!E252</f>
        <v>10</v>
      </c>
      <c r="F254" s="54">
        <f>(ROUND((B254*('Setup Settings'!$L$5-D254)),0))-$C$2</f>
        <v>6916</v>
      </c>
    </row>
    <row r="255" spans="2:6">
      <c r="B255" s="73">
        <v>250</v>
      </c>
      <c r="C255" s="75">
        <f>(1/(B255*256))*'Setup Settings'!$E$5*60000000</f>
        <v>937.5</v>
      </c>
      <c r="D255" s="76">
        <f>'Advance Curve'!D253</f>
        <v>14.0625</v>
      </c>
      <c r="E255" s="77">
        <f>'Advance Curve'!E253</f>
        <v>10</v>
      </c>
      <c r="F255" s="54">
        <f>(ROUND((B255*('Setup Settings'!$L$5-D255)),0))-$C$2</f>
        <v>6944</v>
      </c>
    </row>
    <row r="256" spans="2:6">
      <c r="B256" s="73">
        <v>251</v>
      </c>
      <c r="C256" s="75">
        <f>(1/(B256*256))*'Setup Settings'!$E$5*60000000</f>
        <v>933.76494023904377</v>
      </c>
      <c r="D256" s="76">
        <f>'Advance Curve'!D254</f>
        <v>14.0625</v>
      </c>
      <c r="E256" s="77">
        <f>'Advance Curve'!E254</f>
        <v>10</v>
      </c>
      <c r="F256" s="54">
        <f>(ROUND((B256*('Setup Settings'!$L$5-D256)),0))-$C$2</f>
        <v>6972</v>
      </c>
    </row>
    <row r="257" spans="2:6">
      <c r="B257" s="73">
        <v>252</v>
      </c>
      <c r="C257" s="75">
        <f>(1/(B257*256))*'Setup Settings'!$E$5*60000000</f>
        <v>930.05952380952374</v>
      </c>
      <c r="D257" s="76">
        <f>'Advance Curve'!D255</f>
        <v>14.0625</v>
      </c>
      <c r="E257" s="77">
        <f>'Advance Curve'!E255</f>
        <v>10</v>
      </c>
      <c r="F257" s="54">
        <f>(ROUND((B257*('Setup Settings'!$L$5-D257)),0))-$C$2</f>
        <v>7000</v>
      </c>
    </row>
    <row r="258" spans="2:6">
      <c r="B258" s="73">
        <v>253</v>
      </c>
      <c r="C258" s="75">
        <f>(1/(B258*256))*'Setup Settings'!$E$5*60000000</f>
        <v>926.38339920948613</v>
      </c>
      <c r="D258" s="76">
        <f>'Advance Curve'!D256</f>
        <v>14.0625</v>
      </c>
      <c r="E258" s="77">
        <f>'Advance Curve'!E256</f>
        <v>10</v>
      </c>
      <c r="F258" s="54">
        <f>(ROUND((B258*('Setup Settings'!$L$5-D258)),0))-$C$2</f>
        <v>7028</v>
      </c>
    </row>
    <row r="259" spans="2:6">
      <c r="B259" s="73">
        <v>254</v>
      </c>
      <c r="C259" s="75">
        <f>(1/(B259*256))*'Setup Settings'!$E$5*60000000</f>
        <v>922.73622047244089</v>
      </c>
      <c r="D259" s="76">
        <f>'Advance Curve'!D257</f>
        <v>14.0625</v>
      </c>
      <c r="E259" s="77">
        <f>'Advance Curve'!E257</f>
        <v>10</v>
      </c>
      <c r="F259" s="54">
        <f>(ROUND((B259*('Setup Settings'!$L$5-D259)),0))-$C$2</f>
        <v>7056</v>
      </c>
    </row>
    <row r="260" spans="2:6">
      <c r="B260" s="73">
        <v>255</v>
      </c>
      <c r="C260" s="75">
        <f>(1/(B260*256))*'Setup Settings'!$E$5*60000000</f>
        <v>919.11764705882354</v>
      </c>
      <c r="D260" s="76">
        <f>'Advance Curve'!D258</f>
        <v>14.0625</v>
      </c>
      <c r="E260" s="77">
        <f>'Advance Curve'!E258</f>
        <v>10</v>
      </c>
      <c r="F260" s="54">
        <f>(ROUND((B260*('Setup Settings'!$L$5-D260)),0))-$C$2</f>
        <v>7084</v>
      </c>
    </row>
    <row r="261" spans="2:6" ht="15.75" thickBot="1">
      <c r="B261" s="78">
        <v>256</v>
      </c>
      <c r="C261" s="79">
        <f>(1/(B261*256))*'Setup Settings'!$E$5*60000000</f>
        <v>915.52734375</v>
      </c>
      <c r="D261" s="80">
        <f>'Advance Curve'!D259</f>
        <v>14.0625</v>
      </c>
      <c r="E261" s="81">
        <f>'Advance Curve'!E259</f>
        <v>10</v>
      </c>
      <c r="F261" s="54">
        <f>(ROUND((B261*('Setup Settings'!$L$5-D261)),0))-$C$2</f>
        <v>7112</v>
      </c>
    </row>
    <row r="262" spans="2:6"/>
  </sheetData>
  <mergeCells count="1">
    <mergeCell ref="D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Setup Settings</vt:lpstr>
      <vt:lpstr>Advance Curve</vt:lpstr>
      <vt:lpstr>Table Values</vt:lpstr>
    </vt:vector>
  </TitlesOfParts>
  <Company>University of Idaho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Full Name</cp:lastModifiedBy>
  <dcterms:created xsi:type="dcterms:W3CDTF">2012-09-10T16:04:51Z</dcterms:created>
  <dcterms:modified xsi:type="dcterms:W3CDTF">2012-09-12T07:30:08Z</dcterms:modified>
</cp:coreProperties>
</file>